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SKRIPSI\ARCHIVE\OLAH DATA\"/>
    </mc:Choice>
  </mc:AlternateContent>
  <xr:revisionPtr revIDLastSave="0" documentId="13_ncr:1_{F8189BD5-691A-44D7-9133-00A1497468D6}" xr6:coauthVersionLast="47" xr6:coauthVersionMax="47" xr10:uidLastSave="{00000000-0000-0000-0000-000000000000}"/>
  <bookViews>
    <workbookView xWindow="-120" yWindow="-120" windowWidth="20730" windowHeight="11040" xr2:uid="{346E867D-D087-44FB-B9B8-4C722BD2DB56}"/>
  </bookViews>
  <sheets>
    <sheet name="IC" sheetId="1" r:id="rId1"/>
    <sheet name="ZPR" sheetId="2" r:id="rId2"/>
    <sheet name="NPF" sheetId="3" r:id="rId3"/>
    <sheet name="ROA" sheetId="4" r:id="rId4"/>
    <sheet name="GCG" sheetId="5" r:id="rId5"/>
    <sheet name="Tabulasi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45" i="7" l="1"/>
  <c r="C5" i="7" l="1"/>
  <c r="E5" i="7"/>
  <c r="F5" i="7"/>
  <c r="T5" i="7"/>
  <c r="W5" i="7"/>
  <c r="X5" i="7"/>
  <c r="Z5" i="7"/>
  <c r="AA5" i="7"/>
  <c r="AB5" i="7"/>
  <c r="AC5" i="7"/>
  <c r="AD5" i="7"/>
  <c r="AM5" i="7"/>
  <c r="AY5" i="7"/>
  <c r="BC5" i="7"/>
  <c r="BE5" i="7"/>
  <c r="BN5" i="7"/>
  <c r="BW5" i="7"/>
  <c r="C6" i="7"/>
  <c r="E6" i="7"/>
  <c r="H5" i="7" s="1"/>
  <c r="F6" i="7"/>
  <c r="T6" i="7"/>
  <c r="W6" i="7"/>
  <c r="X6" i="7"/>
  <c r="Z6" i="7"/>
  <c r="AA6" i="7"/>
  <c r="AB6" i="7"/>
  <c r="AC6" i="7"/>
  <c r="AD6" i="7"/>
  <c r="AM6" i="7"/>
  <c r="AY6" i="7"/>
  <c r="BC6" i="7"/>
  <c r="BE6" i="7"/>
  <c r="BN6" i="7"/>
  <c r="BW6" i="7"/>
  <c r="D6" i="7" l="1"/>
  <c r="I6" i="7" s="1"/>
  <c r="B6" i="7"/>
  <c r="G6" i="7" s="1"/>
  <c r="D5" i="7"/>
  <c r="I5" i="7" s="1"/>
  <c r="B5" i="7"/>
  <c r="G5" i="7" s="1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H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C54" i="7"/>
  <c r="H54" i="7" s="1"/>
  <c r="C7" i="7"/>
  <c r="H7" i="7" s="1"/>
  <c r="C8" i="7"/>
  <c r="H8" i="7" s="1"/>
  <c r="C9" i="7"/>
  <c r="H9" i="7" s="1"/>
  <c r="C10" i="7"/>
  <c r="H10" i="7" s="1"/>
  <c r="C11" i="7"/>
  <c r="H11" i="7" s="1"/>
  <c r="C12" i="7"/>
  <c r="H12" i="7" s="1"/>
  <c r="C13" i="7"/>
  <c r="H13" i="7" s="1"/>
  <c r="C14" i="7"/>
  <c r="H14" i="7" s="1"/>
  <c r="C15" i="7"/>
  <c r="H15" i="7" s="1"/>
  <c r="C16" i="7"/>
  <c r="H16" i="7" s="1"/>
  <c r="C17" i="7"/>
  <c r="H17" i="7" s="1"/>
  <c r="C18" i="7"/>
  <c r="H18" i="7" s="1"/>
  <c r="C19" i="7"/>
  <c r="H19" i="7" s="1"/>
  <c r="C20" i="7"/>
  <c r="H20" i="7" s="1"/>
  <c r="C21" i="7"/>
  <c r="H21" i="7" s="1"/>
  <c r="C22" i="7"/>
  <c r="H22" i="7" s="1"/>
  <c r="C23" i="7"/>
  <c r="H23" i="7" s="1"/>
  <c r="C24" i="7"/>
  <c r="H24" i="7" s="1"/>
  <c r="C25" i="7"/>
  <c r="H25" i="7" s="1"/>
  <c r="C26" i="7"/>
  <c r="H26" i="7" s="1"/>
  <c r="C27" i="7"/>
  <c r="H27" i="7" s="1"/>
  <c r="C28" i="7"/>
  <c r="H28" i="7" s="1"/>
  <c r="C29" i="7"/>
  <c r="H29" i="7" s="1"/>
  <c r="C30" i="7"/>
  <c r="H30" i="7" s="1"/>
  <c r="C31" i="7"/>
  <c r="H31" i="7" s="1"/>
  <c r="C32" i="7"/>
  <c r="H32" i="7" s="1"/>
  <c r="C33" i="7"/>
  <c r="H33" i="7" s="1"/>
  <c r="C34" i="7"/>
  <c r="H34" i="7" s="1"/>
  <c r="C35" i="7"/>
  <c r="H35" i="7" s="1"/>
  <c r="C36" i="7"/>
  <c r="H36" i="7" s="1"/>
  <c r="C37" i="7"/>
  <c r="H37" i="7" s="1"/>
  <c r="C38" i="7"/>
  <c r="H38" i="7" s="1"/>
  <c r="C39" i="7"/>
  <c r="H39" i="7" s="1"/>
  <c r="C40" i="7"/>
  <c r="H40" i="7" s="1"/>
  <c r="C41" i="7"/>
  <c r="H41" i="7" s="1"/>
  <c r="C42" i="7"/>
  <c r="H42" i="7" s="1"/>
  <c r="C43" i="7"/>
  <c r="H43" i="7" s="1"/>
  <c r="C44" i="7"/>
  <c r="H44" i="7" s="1"/>
  <c r="C45" i="7"/>
  <c r="H45" i="7" s="1"/>
  <c r="C46" i="7"/>
  <c r="H46" i="7" s="1"/>
  <c r="C47" i="7"/>
  <c r="H47" i="7" s="1"/>
  <c r="C48" i="7"/>
  <c r="H48" i="7" s="1"/>
  <c r="C49" i="7"/>
  <c r="H49" i="7" s="1"/>
  <c r="C50" i="7"/>
  <c r="H50" i="7" s="1"/>
  <c r="C51" i="7"/>
  <c r="H51" i="7" s="1"/>
  <c r="C52" i="7"/>
  <c r="H52" i="7" s="1"/>
  <c r="C53" i="7"/>
  <c r="H53" i="7" s="1"/>
  <c r="BW54" i="7"/>
  <c r="BW53" i="7"/>
  <c r="BW52" i="7"/>
  <c r="BW51" i="7"/>
  <c r="BW50" i="7"/>
  <c r="BW49" i="7"/>
  <c r="BW48" i="7"/>
  <c r="BW47" i="7"/>
  <c r="BW46" i="7"/>
  <c r="BW45" i="7"/>
  <c r="BW44" i="7"/>
  <c r="BW43" i="7"/>
  <c r="BW42" i="7"/>
  <c r="BW41" i="7"/>
  <c r="BW40" i="7"/>
  <c r="BW39" i="7"/>
  <c r="BW38" i="7"/>
  <c r="BW37" i="7"/>
  <c r="BW36" i="7"/>
  <c r="BW35" i="7"/>
  <c r="BW34" i="7"/>
  <c r="BW33" i="7"/>
  <c r="BW32" i="7"/>
  <c r="BW31" i="7"/>
  <c r="BW30" i="7"/>
  <c r="BW29" i="7"/>
  <c r="BW28" i="7"/>
  <c r="BW27" i="7"/>
  <c r="BW26" i="7"/>
  <c r="BW25" i="7"/>
  <c r="BW24" i="7"/>
  <c r="BW23" i="7"/>
  <c r="BW22" i="7"/>
  <c r="BW21" i="7"/>
  <c r="BW20" i="7"/>
  <c r="BW19" i="7"/>
  <c r="BW18" i="7"/>
  <c r="BW17" i="7"/>
  <c r="BW16" i="7"/>
  <c r="BW15" i="7"/>
  <c r="BW14" i="7"/>
  <c r="BW13" i="7"/>
  <c r="BW12" i="7"/>
  <c r="BW11" i="7"/>
  <c r="BW10" i="7"/>
  <c r="BW9" i="7"/>
  <c r="BW8" i="7"/>
  <c r="BW7" i="7"/>
  <c r="BN54" i="7"/>
  <c r="BN53" i="7"/>
  <c r="BN52" i="7"/>
  <c r="BN51" i="7"/>
  <c r="BN50" i="7"/>
  <c r="BN49" i="7"/>
  <c r="BN48" i="7"/>
  <c r="BN47" i="7"/>
  <c r="BN46" i="7"/>
  <c r="BN45" i="7"/>
  <c r="BN44" i="7"/>
  <c r="BN43" i="7"/>
  <c r="BN42" i="7"/>
  <c r="BN41" i="7"/>
  <c r="BN40" i="7"/>
  <c r="BN39" i="7"/>
  <c r="BN38" i="7"/>
  <c r="BN37" i="7"/>
  <c r="BN36" i="7"/>
  <c r="BN35" i="7"/>
  <c r="BN34" i="7"/>
  <c r="BN33" i="7"/>
  <c r="BN32" i="7"/>
  <c r="BN31" i="7"/>
  <c r="BN30" i="7"/>
  <c r="BN29" i="7"/>
  <c r="BN28" i="7"/>
  <c r="BN27" i="7"/>
  <c r="BN26" i="7"/>
  <c r="BN25" i="7"/>
  <c r="BN24" i="7"/>
  <c r="BN23" i="7"/>
  <c r="BN22" i="7"/>
  <c r="BN21" i="7"/>
  <c r="BN20" i="7"/>
  <c r="BN19" i="7"/>
  <c r="BN18" i="7"/>
  <c r="BN17" i="7"/>
  <c r="BN16" i="7"/>
  <c r="BN15" i="7"/>
  <c r="BN14" i="7"/>
  <c r="BN13" i="7"/>
  <c r="BN12" i="7"/>
  <c r="BN11" i="7"/>
  <c r="BN10" i="7"/>
  <c r="BN9" i="7"/>
  <c r="BN8" i="7"/>
  <c r="BN7" i="7"/>
  <c r="BC54" i="7"/>
  <c r="AY54" i="7"/>
  <c r="BC53" i="7"/>
  <c r="AY53" i="7"/>
  <c r="BC52" i="7"/>
  <c r="AY52" i="7"/>
  <c r="BC51" i="7"/>
  <c r="AY51" i="7"/>
  <c r="BC50" i="7"/>
  <c r="AY50" i="7"/>
  <c r="BC49" i="7"/>
  <c r="AY49" i="7"/>
  <c r="BC48" i="7"/>
  <c r="AY48" i="7"/>
  <c r="BC47" i="7"/>
  <c r="AY47" i="7"/>
  <c r="BC46" i="7"/>
  <c r="AY46" i="7"/>
  <c r="BC45" i="7"/>
  <c r="AY45" i="7"/>
  <c r="BC44" i="7"/>
  <c r="AY44" i="7"/>
  <c r="BC43" i="7"/>
  <c r="AY43" i="7"/>
  <c r="BC42" i="7"/>
  <c r="AY42" i="7"/>
  <c r="BC41" i="7"/>
  <c r="AY41" i="7"/>
  <c r="BC40" i="7"/>
  <c r="AY40" i="7"/>
  <c r="BC39" i="7"/>
  <c r="AY39" i="7"/>
  <c r="BC38" i="7"/>
  <c r="AY38" i="7"/>
  <c r="BC37" i="7"/>
  <c r="AY37" i="7"/>
  <c r="BC36" i="7"/>
  <c r="AY36" i="7"/>
  <c r="BC35" i="7"/>
  <c r="AY35" i="7"/>
  <c r="BC34" i="7"/>
  <c r="AY34" i="7"/>
  <c r="BC33" i="7"/>
  <c r="AY33" i="7"/>
  <c r="BC32" i="7"/>
  <c r="AY32" i="7"/>
  <c r="BC31" i="7"/>
  <c r="AY31" i="7"/>
  <c r="BC30" i="7"/>
  <c r="AY30" i="7"/>
  <c r="BC29" i="7"/>
  <c r="AY29" i="7"/>
  <c r="BC28" i="7"/>
  <c r="AY28" i="7"/>
  <c r="BC27" i="7"/>
  <c r="AY27" i="7"/>
  <c r="BC26" i="7"/>
  <c r="AY26" i="7"/>
  <c r="BC25" i="7"/>
  <c r="AY25" i="7"/>
  <c r="BC24" i="7"/>
  <c r="AY24" i="7"/>
  <c r="BC23" i="7"/>
  <c r="AY23" i="7"/>
  <c r="BC22" i="7"/>
  <c r="AY22" i="7"/>
  <c r="BC21" i="7"/>
  <c r="AY21" i="7"/>
  <c r="BC20" i="7"/>
  <c r="AY20" i="7"/>
  <c r="BC19" i="7"/>
  <c r="AY19" i="7"/>
  <c r="BC18" i="7"/>
  <c r="AY18" i="7"/>
  <c r="BC17" i="7"/>
  <c r="AY17" i="7"/>
  <c r="BC16" i="7"/>
  <c r="AY16" i="7"/>
  <c r="BC15" i="7"/>
  <c r="AY15" i="7"/>
  <c r="BC14" i="7"/>
  <c r="AY14" i="7"/>
  <c r="BC13" i="7"/>
  <c r="AY13" i="7"/>
  <c r="BC12" i="7"/>
  <c r="AY12" i="7"/>
  <c r="BC11" i="7"/>
  <c r="AY11" i="7"/>
  <c r="BC10" i="7"/>
  <c r="AY10" i="7"/>
  <c r="BC9" i="7"/>
  <c r="AY9" i="7"/>
  <c r="BC8" i="7"/>
  <c r="AY8" i="7"/>
  <c r="BC7" i="7"/>
  <c r="AY7" i="7"/>
  <c r="AM54" i="7"/>
  <c r="AM53" i="7"/>
  <c r="AM52" i="7"/>
  <c r="AM51" i="7"/>
  <c r="AM50" i="7"/>
  <c r="AM49" i="7"/>
  <c r="AM48" i="7"/>
  <c r="AM47" i="7"/>
  <c r="AM46" i="7"/>
  <c r="AM44" i="7"/>
  <c r="AM43" i="7"/>
  <c r="AM42" i="7"/>
  <c r="AM41" i="7"/>
  <c r="AM40" i="7"/>
  <c r="AM39" i="7"/>
  <c r="AM38" i="7"/>
  <c r="AM37" i="7"/>
  <c r="AM36" i="7"/>
  <c r="AM35" i="7"/>
  <c r="AM34" i="7"/>
  <c r="AM33" i="7"/>
  <c r="AM32" i="7"/>
  <c r="AM31" i="7"/>
  <c r="AM30" i="7"/>
  <c r="AM29" i="7"/>
  <c r="AM28" i="7"/>
  <c r="AM27" i="7"/>
  <c r="AM26" i="7"/>
  <c r="AM25" i="7"/>
  <c r="AM24" i="7"/>
  <c r="AM23" i="7"/>
  <c r="AM22" i="7"/>
  <c r="AM21" i="7"/>
  <c r="AM20" i="7"/>
  <c r="AM19" i="7"/>
  <c r="AM18" i="7"/>
  <c r="AM17" i="7"/>
  <c r="AM16" i="7"/>
  <c r="AM15" i="7"/>
  <c r="AM14" i="7"/>
  <c r="AM13" i="7"/>
  <c r="AM12" i="7"/>
  <c r="AM11" i="7"/>
  <c r="AM10" i="7"/>
  <c r="AM9" i="7"/>
  <c r="AM8" i="7"/>
  <c r="AM7" i="7"/>
  <c r="W54" i="7"/>
  <c r="T54" i="7"/>
  <c r="X54" i="7" s="1"/>
  <c r="W53" i="7"/>
  <c r="T53" i="7"/>
  <c r="X53" i="7" s="1"/>
  <c r="W52" i="7"/>
  <c r="T52" i="7"/>
  <c r="X52" i="7" s="1"/>
  <c r="W51" i="7"/>
  <c r="T51" i="7"/>
  <c r="X51" i="7" s="1"/>
  <c r="W50" i="7"/>
  <c r="T50" i="7"/>
  <c r="X50" i="7" s="1"/>
  <c r="W49" i="7"/>
  <c r="T49" i="7"/>
  <c r="X49" i="7" s="1"/>
  <c r="W48" i="7"/>
  <c r="T48" i="7"/>
  <c r="X48" i="7" s="1"/>
  <c r="W47" i="7"/>
  <c r="T47" i="7"/>
  <c r="X47" i="7" s="1"/>
  <c r="W46" i="7"/>
  <c r="T46" i="7"/>
  <c r="X46" i="7" s="1"/>
  <c r="W45" i="7"/>
  <c r="T45" i="7"/>
  <c r="X45" i="7" s="1"/>
  <c r="W44" i="7"/>
  <c r="T44" i="7"/>
  <c r="X44" i="7" s="1"/>
  <c r="W43" i="7"/>
  <c r="T43" i="7"/>
  <c r="X43" i="7" s="1"/>
  <c r="W42" i="7"/>
  <c r="T42" i="7"/>
  <c r="X42" i="7" s="1"/>
  <c r="W41" i="7"/>
  <c r="T41" i="7"/>
  <c r="X41" i="7" s="1"/>
  <c r="W40" i="7"/>
  <c r="T40" i="7"/>
  <c r="X40" i="7" s="1"/>
  <c r="W39" i="7"/>
  <c r="T39" i="7"/>
  <c r="X39" i="7" s="1"/>
  <c r="W38" i="7"/>
  <c r="T38" i="7"/>
  <c r="X38" i="7" s="1"/>
  <c r="W37" i="7"/>
  <c r="T37" i="7"/>
  <c r="X37" i="7" s="1"/>
  <c r="W36" i="7"/>
  <c r="T36" i="7"/>
  <c r="X36" i="7" s="1"/>
  <c r="W35" i="7"/>
  <c r="T35" i="7"/>
  <c r="X35" i="7" s="1"/>
  <c r="W34" i="7"/>
  <c r="T34" i="7"/>
  <c r="X34" i="7" s="1"/>
  <c r="W33" i="7"/>
  <c r="T33" i="7"/>
  <c r="X33" i="7" s="1"/>
  <c r="W32" i="7"/>
  <c r="T32" i="7"/>
  <c r="X32" i="7" s="1"/>
  <c r="W31" i="7"/>
  <c r="T31" i="7"/>
  <c r="X31" i="7" s="1"/>
  <c r="W30" i="7"/>
  <c r="T30" i="7"/>
  <c r="X30" i="7" s="1"/>
  <c r="W29" i="7"/>
  <c r="T29" i="7"/>
  <c r="X29" i="7" s="1"/>
  <c r="W28" i="7"/>
  <c r="T28" i="7"/>
  <c r="X28" i="7" s="1"/>
  <c r="W27" i="7"/>
  <c r="T27" i="7"/>
  <c r="X27" i="7" s="1"/>
  <c r="W26" i="7"/>
  <c r="T26" i="7"/>
  <c r="X26" i="7" s="1"/>
  <c r="W25" i="7"/>
  <c r="T25" i="7"/>
  <c r="X25" i="7" s="1"/>
  <c r="W24" i="7"/>
  <c r="T24" i="7"/>
  <c r="X24" i="7" s="1"/>
  <c r="W23" i="7"/>
  <c r="T23" i="7"/>
  <c r="X23" i="7" s="1"/>
  <c r="W22" i="7"/>
  <c r="T22" i="7"/>
  <c r="X22" i="7" s="1"/>
  <c r="W21" i="7"/>
  <c r="T21" i="7"/>
  <c r="X21" i="7" s="1"/>
  <c r="W20" i="7"/>
  <c r="T20" i="7"/>
  <c r="X20" i="7" s="1"/>
  <c r="W19" i="7"/>
  <c r="T19" i="7"/>
  <c r="X19" i="7" s="1"/>
  <c r="W18" i="7"/>
  <c r="T18" i="7"/>
  <c r="X18" i="7" s="1"/>
  <c r="W17" i="7"/>
  <c r="T17" i="7"/>
  <c r="X17" i="7" s="1"/>
  <c r="W16" i="7"/>
  <c r="T16" i="7"/>
  <c r="X16" i="7" s="1"/>
  <c r="W15" i="7"/>
  <c r="T15" i="7"/>
  <c r="X15" i="7" s="1"/>
  <c r="W14" i="7"/>
  <c r="T14" i="7"/>
  <c r="X14" i="7" s="1"/>
  <c r="W13" i="7"/>
  <c r="T13" i="7"/>
  <c r="X13" i="7" s="1"/>
  <c r="W12" i="7"/>
  <c r="T12" i="7"/>
  <c r="X12" i="7" s="1"/>
  <c r="W11" i="7"/>
  <c r="T11" i="7"/>
  <c r="X11" i="7" s="1"/>
  <c r="W10" i="7"/>
  <c r="T10" i="7"/>
  <c r="X10" i="7" s="1"/>
  <c r="W9" i="7"/>
  <c r="T9" i="7"/>
  <c r="X9" i="7" s="1"/>
  <c r="W8" i="7"/>
  <c r="T8" i="7"/>
  <c r="X8" i="7" s="1"/>
  <c r="W7" i="7"/>
  <c r="T7" i="7"/>
  <c r="X7" i="7" s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14" i="1"/>
  <c r="H37" i="2"/>
  <c r="H36" i="2"/>
  <c r="H35" i="2"/>
  <c r="H34" i="2"/>
  <c r="H33" i="2"/>
  <c r="H32" i="2"/>
  <c r="I63" i="1"/>
  <c r="I62" i="1"/>
  <c r="M62" i="1" s="1"/>
  <c r="I61" i="1"/>
  <c r="M61" i="1" s="1"/>
  <c r="I60" i="1"/>
  <c r="M60" i="1" s="1"/>
  <c r="I59" i="1"/>
  <c r="M59" i="1" s="1"/>
  <c r="I58" i="1"/>
  <c r="M58" i="1" s="1"/>
  <c r="I57" i="1"/>
  <c r="M57" i="1" s="1"/>
  <c r="I56" i="1"/>
  <c r="M56" i="1" s="1"/>
  <c r="I55" i="1"/>
  <c r="M55" i="1" s="1"/>
  <c r="I54" i="1"/>
  <c r="M54" i="1" s="1"/>
  <c r="I53" i="1"/>
  <c r="M53" i="1" s="1"/>
  <c r="I52" i="1"/>
  <c r="M52" i="1" s="1"/>
  <c r="I51" i="1"/>
  <c r="M51" i="1" s="1"/>
  <c r="I50" i="1"/>
  <c r="M50" i="1" s="1"/>
  <c r="I49" i="1"/>
  <c r="M49" i="1" s="1"/>
  <c r="I48" i="1"/>
  <c r="M48" i="1" s="1"/>
  <c r="I47" i="1"/>
  <c r="M47" i="1" s="1"/>
  <c r="I46" i="1"/>
  <c r="M46" i="1" s="1"/>
  <c r="I45" i="1"/>
  <c r="M45" i="1" s="1"/>
  <c r="I44" i="1"/>
  <c r="M44" i="1" s="1"/>
  <c r="I43" i="1"/>
  <c r="M43" i="1" s="1"/>
  <c r="I42" i="1"/>
  <c r="M42" i="1" s="1"/>
  <c r="I41" i="1"/>
  <c r="M41" i="1" s="1"/>
  <c r="I40" i="1"/>
  <c r="M40" i="1" s="1"/>
  <c r="I39" i="1"/>
  <c r="M39" i="1" s="1"/>
  <c r="I38" i="1"/>
  <c r="M38" i="1" s="1"/>
  <c r="I37" i="1"/>
  <c r="M37" i="1" s="1"/>
  <c r="I36" i="1"/>
  <c r="M36" i="1" s="1"/>
  <c r="I35" i="1"/>
  <c r="M35" i="1" s="1"/>
  <c r="I34" i="1"/>
  <c r="M34" i="1" s="1"/>
  <c r="I33" i="1"/>
  <c r="M33" i="1" s="1"/>
  <c r="I32" i="1"/>
  <c r="M32" i="1" s="1"/>
  <c r="I31" i="1"/>
  <c r="M31" i="1" s="1"/>
  <c r="I30" i="1"/>
  <c r="M30" i="1" s="1"/>
  <c r="I29" i="1"/>
  <c r="M29" i="1" s="1"/>
  <c r="I28" i="1"/>
  <c r="M28" i="1" s="1"/>
  <c r="I27" i="1"/>
  <c r="M27" i="1" s="1"/>
  <c r="I26" i="1"/>
  <c r="M26" i="1" s="1"/>
  <c r="I25" i="1"/>
  <c r="M25" i="1" s="1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H47" i="5"/>
  <c r="H44" i="2"/>
  <c r="H45" i="2"/>
  <c r="H46" i="2"/>
  <c r="H47" i="2"/>
  <c r="H48" i="2"/>
  <c r="H49" i="2"/>
  <c r="H50" i="2"/>
  <c r="H51" i="2"/>
  <c r="H52" i="2"/>
  <c r="H26" i="2"/>
  <c r="H27" i="2"/>
  <c r="H28" i="2"/>
  <c r="H29" i="2"/>
  <c r="H30" i="2"/>
  <c r="H31" i="2"/>
  <c r="H14" i="2"/>
  <c r="H15" i="2"/>
  <c r="H16" i="2"/>
  <c r="H17" i="2"/>
  <c r="H18" i="2"/>
  <c r="H19" i="2"/>
  <c r="H38" i="2"/>
  <c r="H39" i="2"/>
  <c r="H40" i="2"/>
  <c r="H41" i="2"/>
  <c r="H42" i="2"/>
  <c r="H43" i="2"/>
  <c r="H8" i="2"/>
  <c r="H9" i="2"/>
  <c r="H10" i="2"/>
  <c r="H11" i="2"/>
  <c r="H12" i="2"/>
  <c r="H13" i="2"/>
  <c r="H3" i="2"/>
  <c r="H4" i="2"/>
  <c r="H5" i="2"/>
  <c r="H6" i="2"/>
  <c r="H7" i="2"/>
  <c r="H20" i="2"/>
  <c r="H21" i="2"/>
  <c r="H22" i="2"/>
  <c r="H23" i="2"/>
  <c r="H24" i="2"/>
  <c r="H25" i="2"/>
  <c r="O34" i="3"/>
  <c r="O35" i="3"/>
  <c r="O36" i="3"/>
  <c r="O37" i="3"/>
  <c r="O38" i="3"/>
  <c r="O45" i="3"/>
  <c r="O46" i="3"/>
  <c r="O47" i="3"/>
  <c r="O48" i="3"/>
  <c r="O49" i="3"/>
  <c r="O50" i="3"/>
  <c r="O51" i="3"/>
  <c r="O52" i="3"/>
  <c r="O53" i="3"/>
  <c r="O27" i="3"/>
  <c r="O28" i="3"/>
  <c r="O29" i="3"/>
  <c r="O30" i="3"/>
  <c r="O31" i="3"/>
  <c r="O32" i="3"/>
  <c r="O15" i="3"/>
  <c r="O16" i="3"/>
  <c r="O17" i="3"/>
  <c r="O18" i="3"/>
  <c r="O19" i="3"/>
  <c r="O20" i="3"/>
  <c r="O39" i="3"/>
  <c r="O40" i="3"/>
  <c r="O41" i="3"/>
  <c r="O42" i="3"/>
  <c r="O43" i="3"/>
  <c r="O44" i="3"/>
  <c r="O9" i="3"/>
  <c r="O10" i="3"/>
  <c r="O11" i="3"/>
  <c r="O12" i="3"/>
  <c r="O13" i="3"/>
  <c r="O14" i="3"/>
  <c r="O4" i="3"/>
  <c r="O5" i="3"/>
  <c r="O6" i="3"/>
  <c r="O7" i="3"/>
  <c r="O8" i="3"/>
  <c r="O21" i="3"/>
  <c r="O22" i="3"/>
  <c r="O23" i="3"/>
  <c r="O24" i="3"/>
  <c r="O25" i="3"/>
  <c r="O26" i="3"/>
  <c r="O33" i="3"/>
  <c r="K34" i="3"/>
  <c r="Q34" i="3" s="1"/>
  <c r="K35" i="3"/>
  <c r="Q35" i="3" s="1"/>
  <c r="K36" i="3"/>
  <c r="Q36" i="3" s="1"/>
  <c r="K37" i="3"/>
  <c r="Q37" i="3" s="1"/>
  <c r="K38" i="3"/>
  <c r="Q38" i="3" s="1"/>
  <c r="K45" i="3"/>
  <c r="Q45" i="3" s="1"/>
  <c r="K46" i="3"/>
  <c r="Q46" i="3" s="1"/>
  <c r="K47" i="3"/>
  <c r="Q47" i="3" s="1"/>
  <c r="K48" i="3"/>
  <c r="Q48" i="3" s="1"/>
  <c r="K49" i="3"/>
  <c r="Q49" i="3" s="1"/>
  <c r="K50" i="3"/>
  <c r="Q50" i="3" s="1"/>
  <c r="K51" i="3"/>
  <c r="Q51" i="3" s="1"/>
  <c r="K52" i="3"/>
  <c r="Q52" i="3" s="1"/>
  <c r="K53" i="3"/>
  <c r="Q53" i="3" s="1"/>
  <c r="K27" i="3"/>
  <c r="Q27" i="3" s="1"/>
  <c r="K28" i="3"/>
  <c r="Q28" i="3" s="1"/>
  <c r="K29" i="3"/>
  <c r="Q29" i="3" s="1"/>
  <c r="K30" i="3"/>
  <c r="Q30" i="3" s="1"/>
  <c r="K31" i="3"/>
  <c r="Q31" i="3" s="1"/>
  <c r="K32" i="3"/>
  <c r="Q32" i="3" s="1"/>
  <c r="K15" i="3"/>
  <c r="Q15" i="3" s="1"/>
  <c r="K16" i="3"/>
  <c r="Q16" i="3" s="1"/>
  <c r="K17" i="3"/>
  <c r="Q17" i="3" s="1"/>
  <c r="K18" i="3"/>
  <c r="Q18" i="3" s="1"/>
  <c r="K19" i="3"/>
  <c r="Q19" i="3" s="1"/>
  <c r="K20" i="3"/>
  <c r="Q20" i="3" s="1"/>
  <c r="K39" i="3"/>
  <c r="Q39" i="3" s="1"/>
  <c r="K40" i="3"/>
  <c r="Q40" i="3" s="1"/>
  <c r="K41" i="3"/>
  <c r="Q41" i="3" s="1"/>
  <c r="K42" i="3"/>
  <c r="Q42" i="3" s="1"/>
  <c r="K43" i="3"/>
  <c r="Q43" i="3" s="1"/>
  <c r="K44" i="3"/>
  <c r="Q44" i="3" s="1"/>
  <c r="K9" i="3"/>
  <c r="Q9" i="3" s="1"/>
  <c r="K10" i="3"/>
  <c r="Q10" i="3" s="1"/>
  <c r="K11" i="3"/>
  <c r="Q11" i="3" s="1"/>
  <c r="K12" i="3"/>
  <c r="Q12" i="3" s="1"/>
  <c r="K13" i="3"/>
  <c r="Q13" i="3" s="1"/>
  <c r="K14" i="3"/>
  <c r="Q14" i="3" s="1"/>
  <c r="K4" i="3"/>
  <c r="Q4" i="3" s="1"/>
  <c r="K5" i="3"/>
  <c r="Q5" i="3" s="1"/>
  <c r="K6" i="3"/>
  <c r="Q6" i="3" s="1"/>
  <c r="K7" i="3"/>
  <c r="Q7" i="3" s="1"/>
  <c r="K8" i="3"/>
  <c r="Q8" i="3" s="1"/>
  <c r="K21" i="3"/>
  <c r="Q21" i="3" s="1"/>
  <c r="K22" i="3"/>
  <c r="Q22" i="3" s="1"/>
  <c r="K23" i="3"/>
  <c r="Q23" i="3" s="1"/>
  <c r="K24" i="3"/>
  <c r="Q24" i="3" s="1"/>
  <c r="K25" i="3"/>
  <c r="Q25" i="3" s="1"/>
  <c r="K26" i="3"/>
  <c r="Q26" i="3" s="1"/>
  <c r="K33" i="3"/>
  <c r="Q33" i="3" s="1"/>
  <c r="H32" i="4"/>
  <c r="H33" i="4"/>
  <c r="H34" i="4"/>
  <c r="H35" i="4"/>
  <c r="H36" i="4"/>
  <c r="H37" i="4"/>
  <c r="H44" i="4"/>
  <c r="H45" i="4"/>
  <c r="H46" i="4"/>
  <c r="H47" i="4"/>
  <c r="H48" i="4"/>
  <c r="H49" i="4"/>
  <c r="H50" i="4"/>
  <c r="H51" i="4"/>
  <c r="H52" i="4"/>
  <c r="H26" i="4"/>
  <c r="H27" i="4"/>
  <c r="H28" i="4"/>
  <c r="H29" i="4"/>
  <c r="H30" i="4"/>
  <c r="H31" i="4"/>
  <c r="H14" i="4"/>
  <c r="H15" i="4"/>
  <c r="H16" i="4"/>
  <c r="H17" i="4"/>
  <c r="H18" i="4"/>
  <c r="H19" i="4"/>
  <c r="H38" i="4"/>
  <c r="H39" i="4"/>
  <c r="H40" i="4"/>
  <c r="H41" i="4"/>
  <c r="H42" i="4"/>
  <c r="H43" i="4"/>
  <c r="H8" i="4"/>
  <c r="H9" i="4"/>
  <c r="H10" i="4"/>
  <c r="H11" i="4"/>
  <c r="H12" i="4"/>
  <c r="H13" i="4"/>
  <c r="H3" i="4"/>
  <c r="H4" i="4"/>
  <c r="H5" i="4"/>
  <c r="H6" i="4"/>
  <c r="H7" i="4"/>
  <c r="H20" i="4"/>
  <c r="H21" i="4"/>
  <c r="H22" i="4"/>
  <c r="H23" i="4"/>
  <c r="H24" i="4"/>
  <c r="H25" i="4"/>
  <c r="H33" i="5"/>
  <c r="H34" i="5"/>
  <c r="H35" i="5"/>
  <c r="H36" i="5"/>
  <c r="H37" i="5"/>
  <c r="H44" i="5"/>
  <c r="H45" i="5"/>
  <c r="H46" i="5"/>
  <c r="H48" i="5"/>
  <c r="H49" i="5"/>
  <c r="H50" i="5"/>
  <c r="H51" i="5"/>
  <c r="H52" i="5"/>
  <c r="H26" i="5"/>
  <c r="H27" i="5"/>
  <c r="H28" i="5"/>
  <c r="H29" i="5"/>
  <c r="H30" i="5"/>
  <c r="H31" i="5"/>
  <c r="H14" i="5"/>
  <c r="H15" i="5"/>
  <c r="H16" i="5"/>
  <c r="H17" i="5"/>
  <c r="H18" i="5"/>
  <c r="H19" i="5"/>
  <c r="H38" i="5"/>
  <c r="H39" i="5"/>
  <c r="H40" i="5"/>
  <c r="H41" i="5"/>
  <c r="H42" i="5"/>
  <c r="H43" i="5"/>
  <c r="H8" i="5"/>
  <c r="H9" i="5"/>
  <c r="H10" i="5"/>
  <c r="H11" i="5"/>
  <c r="H12" i="5"/>
  <c r="H13" i="5"/>
  <c r="H3" i="5"/>
  <c r="H4" i="5"/>
  <c r="H5" i="5"/>
  <c r="H6" i="5"/>
  <c r="H7" i="5"/>
  <c r="H20" i="5"/>
  <c r="H21" i="5"/>
  <c r="H22" i="5"/>
  <c r="H23" i="5"/>
  <c r="H24" i="5"/>
  <c r="H25" i="5"/>
  <c r="H32" i="5"/>
  <c r="M63" i="1" l="1"/>
  <c r="P63" i="1" s="1"/>
  <c r="P14" i="1"/>
  <c r="O14" i="1"/>
  <c r="BE7" i="7"/>
  <c r="D7" i="7"/>
  <c r="I7" i="7" s="1"/>
  <c r="BE8" i="7"/>
  <c r="D8" i="7"/>
  <c r="I8" i="7" s="1"/>
  <c r="BE9" i="7"/>
  <c r="D9" i="7"/>
  <c r="I9" i="7" s="1"/>
  <c r="BE10" i="7"/>
  <c r="D10" i="7"/>
  <c r="I10" i="7" s="1"/>
  <c r="BE11" i="7"/>
  <c r="D11" i="7"/>
  <c r="I11" i="7" s="1"/>
  <c r="BE12" i="7"/>
  <c r="D12" i="7"/>
  <c r="I12" i="7" s="1"/>
  <c r="BE13" i="7"/>
  <c r="D13" i="7"/>
  <c r="I13" i="7" s="1"/>
  <c r="BE14" i="7"/>
  <c r="D14" i="7"/>
  <c r="I14" i="7" s="1"/>
  <c r="BE15" i="7"/>
  <c r="D15" i="7"/>
  <c r="I15" i="7" s="1"/>
  <c r="BE16" i="7"/>
  <c r="D16" i="7"/>
  <c r="I16" i="7" s="1"/>
  <c r="BE17" i="7"/>
  <c r="D17" i="7"/>
  <c r="I17" i="7" s="1"/>
  <c r="BE18" i="7"/>
  <c r="D18" i="7"/>
  <c r="I18" i="7" s="1"/>
  <c r="BE19" i="7"/>
  <c r="D19" i="7"/>
  <c r="I19" i="7" s="1"/>
  <c r="BE20" i="7"/>
  <c r="D20" i="7"/>
  <c r="I20" i="7" s="1"/>
  <c r="BE21" i="7"/>
  <c r="D21" i="7"/>
  <c r="I21" i="7" s="1"/>
  <c r="BE22" i="7"/>
  <c r="D22" i="7"/>
  <c r="I22" i="7" s="1"/>
  <c r="BE23" i="7"/>
  <c r="D23" i="7"/>
  <c r="I23" i="7" s="1"/>
  <c r="BE24" i="7"/>
  <c r="D24" i="7"/>
  <c r="I24" i="7" s="1"/>
  <c r="BE25" i="7"/>
  <c r="D25" i="7"/>
  <c r="I25" i="7" s="1"/>
  <c r="BE26" i="7"/>
  <c r="D26" i="7"/>
  <c r="I26" i="7" s="1"/>
  <c r="BE27" i="7"/>
  <c r="D27" i="7"/>
  <c r="I27" i="7" s="1"/>
  <c r="BE28" i="7"/>
  <c r="D28" i="7"/>
  <c r="I28" i="7" s="1"/>
  <c r="BE29" i="7"/>
  <c r="D29" i="7"/>
  <c r="I29" i="7" s="1"/>
  <c r="BE30" i="7"/>
  <c r="D30" i="7"/>
  <c r="I30" i="7" s="1"/>
  <c r="BE31" i="7"/>
  <c r="D31" i="7"/>
  <c r="I31" i="7" s="1"/>
  <c r="BE32" i="7"/>
  <c r="D32" i="7"/>
  <c r="I32" i="7" s="1"/>
  <c r="BE33" i="7"/>
  <c r="D33" i="7"/>
  <c r="I33" i="7" s="1"/>
  <c r="BE34" i="7"/>
  <c r="D34" i="7"/>
  <c r="I34" i="7" s="1"/>
  <c r="BE35" i="7"/>
  <c r="D35" i="7"/>
  <c r="I35" i="7" s="1"/>
  <c r="BE36" i="7"/>
  <c r="D36" i="7"/>
  <c r="I36" i="7" s="1"/>
  <c r="BE37" i="7"/>
  <c r="D37" i="7"/>
  <c r="I37" i="7" s="1"/>
  <c r="BE38" i="7"/>
  <c r="D38" i="7"/>
  <c r="I38" i="7" s="1"/>
  <c r="BE39" i="7"/>
  <c r="D39" i="7"/>
  <c r="I39" i="7" s="1"/>
  <c r="BE40" i="7"/>
  <c r="D40" i="7"/>
  <c r="I40" i="7" s="1"/>
  <c r="BE41" i="7"/>
  <c r="D41" i="7"/>
  <c r="I41" i="7" s="1"/>
  <c r="BE42" i="7"/>
  <c r="D42" i="7"/>
  <c r="I42" i="7" s="1"/>
  <c r="BE43" i="7"/>
  <c r="D43" i="7"/>
  <c r="I43" i="7" s="1"/>
  <c r="BE44" i="7"/>
  <c r="D44" i="7"/>
  <c r="I44" i="7" s="1"/>
  <c r="BE45" i="7"/>
  <c r="D45" i="7"/>
  <c r="I45" i="7" s="1"/>
  <c r="BE46" i="7"/>
  <c r="D46" i="7"/>
  <c r="I46" i="7" s="1"/>
  <c r="BE47" i="7"/>
  <c r="D47" i="7"/>
  <c r="I47" i="7" s="1"/>
  <c r="BE48" i="7"/>
  <c r="D48" i="7"/>
  <c r="I48" i="7" s="1"/>
  <c r="BE49" i="7"/>
  <c r="D49" i="7"/>
  <c r="I49" i="7" s="1"/>
  <c r="BE50" i="7"/>
  <c r="D50" i="7"/>
  <c r="I50" i="7" s="1"/>
  <c r="BE51" i="7"/>
  <c r="D51" i="7"/>
  <c r="I51" i="7" s="1"/>
  <c r="BE52" i="7"/>
  <c r="D52" i="7"/>
  <c r="I52" i="7" s="1"/>
  <c r="BE53" i="7"/>
  <c r="D53" i="7"/>
  <c r="I53" i="7" s="1"/>
  <c r="BE54" i="7"/>
  <c r="D54" i="7"/>
  <c r="I54" i="7" s="1"/>
  <c r="AB7" i="7"/>
  <c r="AC7" i="7" s="1"/>
  <c r="AA7" i="7"/>
  <c r="Z7" i="7"/>
  <c r="AB8" i="7"/>
  <c r="AC8" i="7" s="1"/>
  <c r="AA8" i="7"/>
  <c r="Z8" i="7"/>
  <c r="AB9" i="7"/>
  <c r="AC9" i="7" s="1"/>
  <c r="AA9" i="7"/>
  <c r="Z9" i="7"/>
  <c r="AB10" i="7"/>
  <c r="AC10" i="7" s="1"/>
  <c r="AA10" i="7"/>
  <c r="Z10" i="7"/>
  <c r="AB11" i="7"/>
  <c r="AC11" i="7" s="1"/>
  <c r="AA11" i="7"/>
  <c r="Z11" i="7"/>
  <c r="AB12" i="7"/>
  <c r="AC12" i="7" s="1"/>
  <c r="AA12" i="7"/>
  <c r="Z12" i="7"/>
  <c r="AB13" i="7"/>
  <c r="AC13" i="7" s="1"/>
  <c r="AA13" i="7"/>
  <c r="Z13" i="7"/>
  <c r="AB14" i="7"/>
  <c r="AC14" i="7" s="1"/>
  <c r="AA14" i="7"/>
  <c r="Z14" i="7"/>
  <c r="AB15" i="7"/>
  <c r="AC15" i="7" s="1"/>
  <c r="AA15" i="7"/>
  <c r="Z15" i="7"/>
  <c r="AB16" i="7"/>
  <c r="AC16" i="7" s="1"/>
  <c r="AA16" i="7"/>
  <c r="Z16" i="7"/>
  <c r="AB17" i="7"/>
  <c r="AC17" i="7" s="1"/>
  <c r="AA17" i="7"/>
  <c r="Z17" i="7"/>
  <c r="AB18" i="7"/>
  <c r="AC18" i="7" s="1"/>
  <c r="AA18" i="7"/>
  <c r="Z18" i="7"/>
  <c r="AB19" i="7"/>
  <c r="AC19" i="7" s="1"/>
  <c r="AA19" i="7"/>
  <c r="Z19" i="7"/>
  <c r="AB20" i="7"/>
  <c r="AC20" i="7" s="1"/>
  <c r="AA20" i="7"/>
  <c r="Z20" i="7"/>
  <c r="AB21" i="7"/>
  <c r="AC21" i="7" s="1"/>
  <c r="AA21" i="7"/>
  <c r="Z21" i="7"/>
  <c r="AB22" i="7"/>
  <c r="AC22" i="7" s="1"/>
  <c r="AA22" i="7"/>
  <c r="Z22" i="7"/>
  <c r="AB23" i="7"/>
  <c r="AC23" i="7" s="1"/>
  <c r="AA23" i="7"/>
  <c r="Z23" i="7"/>
  <c r="AB24" i="7"/>
  <c r="AC24" i="7" s="1"/>
  <c r="AA24" i="7"/>
  <c r="Z24" i="7"/>
  <c r="AB25" i="7"/>
  <c r="AC25" i="7" s="1"/>
  <c r="AA25" i="7"/>
  <c r="Z25" i="7"/>
  <c r="AB26" i="7"/>
  <c r="AC26" i="7" s="1"/>
  <c r="AA26" i="7"/>
  <c r="Z26" i="7"/>
  <c r="AB27" i="7"/>
  <c r="AC27" i="7" s="1"/>
  <c r="AA27" i="7"/>
  <c r="Z27" i="7"/>
  <c r="AB28" i="7"/>
  <c r="AC28" i="7" s="1"/>
  <c r="AA28" i="7"/>
  <c r="Z28" i="7"/>
  <c r="AB29" i="7"/>
  <c r="AC29" i="7" s="1"/>
  <c r="AA29" i="7"/>
  <c r="Z29" i="7"/>
  <c r="AB30" i="7"/>
  <c r="AC30" i="7" s="1"/>
  <c r="AA30" i="7"/>
  <c r="Z30" i="7"/>
  <c r="AB31" i="7"/>
  <c r="AC31" i="7" s="1"/>
  <c r="AA31" i="7"/>
  <c r="Z31" i="7"/>
  <c r="AB32" i="7"/>
  <c r="AC32" i="7" s="1"/>
  <c r="AA32" i="7"/>
  <c r="Z32" i="7"/>
  <c r="AB33" i="7"/>
  <c r="AC33" i="7" s="1"/>
  <c r="AA33" i="7"/>
  <c r="Z33" i="7"/>
  <c r="AB34" i="7"/>
  <c r="AC34" i="7" s="1"/>
  <c r="AA34" i="7"/>
  <c r="Z34" i="7"/>
  <c r="AB35" i="7"/>
  <c r="AC35" i="7" s="1"/>
  <c r="AA35" i="7"/>
  <c r="Z35" i="7"/>
  <c r="AB36" i="7"/>
  <c r="AC36" i="7" s="1"/>
  <c r="AA36" i="7"/>
  <c r="Z36" i="7"/>
  <c r="AB37" i="7"/>
  <c r="AC37" i="7" s="1"/>
  <c r="AA37" i="7"/>
  <c r="Z37" i="7"/>
  <c r="AB38" i="7"/>
  <c r="AC38" i="7" s="1"/>
  <c r="AA38" i="7"/>
  <c r="Z38" i="7"/>
  <c r="AB39" i="7"/>
  <c r="AC39" i="7" s="1"/>
  <c r="AA39" i="7"/>
  <c r="Z39" i="7"/>
  <c r="AB40" i="7"/>
  <c r="AC40" i="7" s="1"/>
  <c r="AA40" i="7"/>
  <c r="Z40" i="7"/>
  <c r="AB41" i="7"/>
  <c r="AC41" i="7" s="1"/>
  <c r="AA41" i="7"/>
  <c r="Z41" i="7"/>
  <c r="AB42" i="7"/>
  <c r="AC42" i="7" s="1"/>
  <c r="AA42" i="7"/>
  <c r="Z42" i="7"/>
  <c r="AB43" i="7"/>
  <c r="AC43" i="7" s="1"/>
  <c r="AA43" i="7"/>
  <c r="Z43" i="7"/>
  <c r="AB44" i="7"/>
  <c r="AC44" i="7" s="1"/>
  <c r="AA44" i="7"/>
  <c r="Z44" i="7"/>
  <c r="AB45" i="7"/>
  <c r="AC45" i="7" s="1"/>
  <c r="AA45" i="7"/>
  <c r="Z45" i="7"/>
  <c r="AB46" i="7"/>
  <c r="AC46" i="7" s="1"/>
  <c r="AA46" i="7"/>
  <c r="Z46" i="7"/>
  <c r="AB47" i="7"/>
  <c r="AC47" i="7" s="1"/>
  <c r="AA47" i="7"/>
  <c r="Z47" i="7"/>
  <c r="AB48" i="7"/>
  <c r="AC48" i="7" s="1"/>
  <c r="AA48" i="7"/>
  <c r="Z48" i="7"/>
  <c r="AB49" i="7"/>
  <c r="AC49" i="7" s="1"/>
  <c r="AA49" i="7"/>
  <c r="Z49" i="7"/>
  <c r="AB50" i="7"/>
  <c r="AC50" i="7" s="1"/>
  <c r="AA50" i="7"/>
  <c r="Z50" i="7"/>
  <c r="AB51" i="7"/>
  <c r="AC51" i="7" s="1"/>
  <c r="AA51" i="7"/>
  <c r="Z51" i="7"/>
  <c r="AB52" i="7"/>
  <c r="AC52" i="7" s="1"/>
  <c r="AA52" i="7"/>
  <c r="Z52" i="7"/>
  <c r="AB53" i="7"/>
  <c r="AC53" i="7" s="1"/>
  <c r="AA53" i="7"/>
  <c r="Z53" i="7"/>
  <c r="AB54" i="7"/>
  <c r="AC54" i="7" s="1"/>
  <c r="AA54" i="7"/>
  <c r="Z54" i="7"/>
  <c r="Q55" i="1"/>
  <c r="R55" i="1" s="1"/>
  <c r="P55" i="1"/>
  <c r="O55" i="1"/>
  <c r="S55" i="1" s="1"/>
  <c r="Q56" i="1"/>
  <c r="R56" i="1" s="1"/>
  <c r="P56" i="1"/>
  <c r="O56" i="1"/>
  <c r="S56" i="1" s="1"/>
  <c r="Q57" i="1"/>
  <c r="R57" i="1" s="1"/>
  <c r="P57" i="1"/>
  <c r="O57" i="1"/>
  <c r="S57" i="1" s="1"/>
  <c r="Q58" i="1"/>
  <c r="R58" i="1" s="1"/>
  <c r="P58" i="1"/>
  <c r="O58" i="1"/>
  <c r="S58" i="1" s="1"/>
  <c r="Q59" i="1"/>
  <c r="R59" i="1" s="1"/>
  <c r="P59" i="1"/>
  <c r="O59" i="1"/>
  <c r="S59" i="1" s="1"/>
  <c r="Q60" i="1"/>
  <c r="R60" i="1" s="1"/>
  <c r="P60" i="1"/>
  <c r="O60" i="1"/>
  <c r="S60" i="1" s="1"/>
  <c r="Q61" i="1"/>
  <c r="R61" i="1" s="1"/>
  <c r="P61" i="1"/>
  <c r="O61" i="1"/>
  <c r="S61" i="1" s="1"/>
  <c r="Q62" i="1"/>
  <c r="R62" i="1" s="1"/>
  <c r="P62" i="1"/>
  <c r="O62" i="1"/>
  <c r="S62" i="1" s="1"/>
  <c r="Q63" i="1"/>
  <c r="R63" i="1" s="1"/>
  <c r="O63" i="1"/>
  <c r="S63" i="1" s="1"/>
  <c r="Q49" i="1"/>
  <c r="R49" i="1" s="1"/>
  <c r="P49" i="1"/>
  <c r="O49" i="1"/>
  <c r="S49" i="1" s="1"/>
  <c r="Q50" i="1"/>
  <c r="R50" i="1" s="1"/>
  <c r="P50" i="1"/>
  <c r="O50" i="1"/>
  <c r="S50" i="1" s="1"/>
  <c r="Q51" i="1"/>
  <c r="R51" i="1" s="1"/>
  <c r="P51" i="1"/>
  <c r="O51" i="1"/>
  <c r="S51" i="1" s="1"/>
  <c r="Q52" i="1"/>
  <c r="R52" i="1" s="1"/>
  <c r="P52" i="1"/>
  <c r="O52" i="1"/>
  <c r="S52" i="1" s="1"/>
  <c r="Q53" i="1"/>
  <c r="R53" i="1" s="1"/>
  <c r="P53" i="1"/>
  <c r="O53" i="1"/>
  <c r="S53" i="1" s="1"/>
  <c r="Q54" i="1"/>
  <c r="R54" i="1" s="1"/>
  <c r="P54" i="1"/>
  <c r="O54" i="1"/>
  <c r="S54" i="1" s="1"/>
  <c r="Q43" i="1"/>
  <c r="R43" i="1" s="1"/>
  <c r="P43" i="1"/>
  <c r="O43" i="1"/>
  <c r="S43" i="1" s="1"/>
  <c r="Q44" i="1"/>
  <c r="R44" i="1" s="1"/>
  <c r="P44" i="1"/>
  <c r="O44" i="1"/>
  <c r="S44" i="1" s="1"/>
  <c r="Q45" i="1"/>
  <c r="R45" i="1" s="1"/>
  <c r="P45" i="1"/>
  <c r="O45" i="1"/>
  <c r="S45" i="1" s="1"/>
  <c r="Q46" i="1"/>
  <c r="R46" i="1" s="1"/>
  <c r="P46" i="1"/>
  <c r="O46" i="1"/>
  <c r="S46" i="1" s="1"/>
  <c r="Q47" i="1"/>
  <c r="R47" i="1" s="1"/>
  <c r="P47" i="1"/>
  <c r="O47" i="1"/>
  <c r="S47" i="1" s="1"/>
  <c r="Q48" i="1"/>
  <c r="R48" i="1" s="1"/>
  <c r="P48" i="1"/>
  <c r="O48" i="1"/>
  <c r="S48" i="1" s="1"/>
  <c r="Q37" i="1"/>
  <c r="R37" i="1" s="1"/>
  <c r="P37" i="1"/>
  <c r="O37" i="1"/>
  <c r="S37" i="1" s="1"/>
  <c r="Q38" i="1"/>
  <c r="R38" i="1" s="1"/>
  <c r="P38" i="1"/>
  <c r="O38" i="1"/>
  <c r="S38" i="1" s="1"/>
  <c r="Q39" i="1"/>
  <c r="R39" i="1" s="1"/>
  <c r="P39" i="1"/>
  <c r="O39" i="1"/>
  <c r="S39" i="1" s="1"/>
  <c r="Q40" i="1"/>
  <c r="R40" i="1" s="1"/>
  <c r="P40" i="1"/>
  <c r="O40" i="1"/>
  <c r="S40" i="1" s="1"/>
  <c r="Q41" i="1"/>
  <c r="R41" i="1" s="1"/>
  <c r="P41" i="1"/>
  <c r="O41" i="1"/>
  <c r="S41" i="1" s="1"/>
  <c r="Q42" i="1"/>
  <c r="R42" i="1" s="1"/>
  <c r="P42" i="1"/>
  <c r="O42" i="1"/>
  <c r="S42" i="1" s="1"/>
  <c r="Q31" i="1"/>
  <c r="R31" i="1" s="1"/>
  <c r="P31" i="1"/>
  <c r="O31" i="1"/>
  <c r="S31" i="1" s="1"/>
  <c r="Q32" i="1"/>
  <c r="R32" i="1" s="1"/>
  <c r="P32" i="1"/>
  <c r="O32" i="1"/>
  <c r="S32" i="1" s="1"/>
  <c r="Q33" i="1"/>
  <c r="R33" i="1" s="1"/>
  <c r="P33" i="1"/>
  <c r="O33" i="1"/>
  <c r="S33" i="1" s="1"/>
  <c r="Q34" i="1"/>
  <c r="R34" i="1" s="1"/>
  <c r="P34" i="1"/>
  <c r="O34" i="1"/>
  <c r="S34" i="1" s="1"/>
  <c r="Q35" i="1"/>
  <c r="R35" i="1" s="1"/>
  <c r="P35" i="1"/>
  <c r="O35" i="1"/>
  <c r="S35" i="1" s="1"/>
  <c r="Q36" i="1"/>
  <c r="R36" i="1" s="1"/>
  <c r="P36" i="1"/>
  <c r="O36" i="1"/>
  <c r="S36" i="1" s="1"/>
  <c r="Q25" i="1"/>
  <c r="R25" i="1" s="1"/>
  <c r="P25" i="1"/>
  <c r="O25" i="1"/>
  <c r="S25" i="1" s="1"/>
  <c r="Q26" i="1"/>
  <c r="R26" i="1" s="1"/>
  <c r="P26" i="1"/>
  <c r="O26" i="1"/>
  <c r="S26" i="1" s="1"/>
  <c r="Q27" i="1"/>
  <c r="R27" i="1" s="1"/>
  <c r="P27" i="1"/>
  <c r="O27" i="1"/>
  <c r="S27" i="1" s="1"/>
  <c r="Q28" i="1"/>
  <c r="R28" i="1" s="1"/>
  <c r="P28" i="1"/>
  <c r="O28" i="1"/>
  <c r="S28" i="1" s="1"/>
  <c r="Q29" i="1"/>
  <c r="R29" i="1" s="1"/>
  <c r="P29" i="1"/>
  <c r="O29" i="1"/>
  <c r="S29" i="1" s="1"/>
  <c r="Q30" i="1"/>
  <c r="R30" i="1" s="1"/>
  <c r="P30" i="1"/>
  <c r="O30" i="1"/>
  <c r="S30" i="1" s="1"/>
  <c r="Q19" i="1"/>
  <c r="R19" i="1" s="1"/>
  <c r="P19" i="1"/>
  <c r="O19" i="1"/>
  <c r="S19" i="1" s="1"/>
  <c r="Q20" i="1"/>
  <c r="R20" i="1" s="1"/>
  <c r="P20" i="1"/>
  <c r="O20" i="1"/>
  <c r="S20" i="1" s="1"/>
  <c r="Q21" i="1"/>
  <c r="R21" i="1" s="1"/>
  <c r="P21" i="1"/>
  <c r="O21" i="1"/>
  <c r="S21" i="1" s="1"/>
  <c r="Q22" i="1"/>
  <c r="R22" i="1" s="1"/>
  <c r="P22" i="1"/>
  <c r="O22" i="1"/>
  <c r="S22" i="1" s="1"/>
  <c r="Q23" i="1"/>
  <c r="R23" i="1" s="1"/>
  <c r="P23" i="1"/>
  <c r="O23" i="1"/>
  <c r="S23" i="1" s="1"/>
  <c r="Q24" i="1"/>
  <c r="R24" i="1" s="1"/>
  <c r="P24" i="1"/>
  <c r="O24" i="1"/>
  <c r="S24" i="1" s="1"/>
  <c r="Q14" i="1"/>
  <c r="R14" i="1" s="1"/>
  <c r="S14" i="1"/>
  <c r="Q15" i="1"/>
  <c r="R15" i="1" s="1"/>
  <c r="P15" i="1"/>
  <c r="O15" i="1"/>
  <c r="S15" i="1" s="1"/>
  <c r="Q16" i="1"/>
  <c r="R16" i="1" s="1"/>
  <c r="P16" i="1"/>
  <c r="O16" i="1"/>
  <c r="S16" i="1" s="1"/>
  <c r="Q17" i="1"/>
  <c r="R17" i="1" s="1"/>
  <c r="P17" i="1"/>
  <c r="O17" i="1"/>
  <c r="S17" i="1" s="1"/>
  <c r="Q18" i="1"/>
  <c r="R18" i="1" s="1"/>
  <c r="P18" i="1"/>
  <c r="O18" i="1"/>
  <c r="S18" i="1" s="1"/>
  <c r="AD54" i="7" l="1"/>
  <c r="B54" i="7"/>
  <c r="G54" i="7" s="1"/>
  <c r="AD53" i="7"/>
  <c r="B53" i="7"/>
  <c r="G53" i="7" s="1"/>
  <c r="AD52" i="7"/>
  <c r="B52" i="7"/>
  <c r="G52" i="7" s="1"/>
  <c r="AD51" i="7"/>
  <c r="B51" i="7"/>
  <c r="G51" i="7" s="1"/>
  <c r="AD50" i="7"/>
  <c r="B50" i="7"/>
  <c r="G50" i="7" s="1"/>
  <c r="AD49" i="7"/>
  <c r="B49" i="7"/>
  <c r="G49" i="7" s="1"/>
  <c r="AD48" i="7"/>
  <c r="B48" i="7"/>
  <c r="G48" i="7" s="1"/>
  <c r="AD47" i="7"/>
  <c r="B47" i="7"/>
  <c r="G47" i="7" s="1"/>
  <c r="AD46" i="7"/>
  <c r="B46" i="7"/>
  <c r="G46" i="7" s="1"/>
  <c r="AD45" i="7"/>
  <c r="B45" i="7"/>
  <c r="G45" i="7" s="1"/>
  <c r="AD44" i="7"/>
  <c r="B44" i="7"/>
  <c r="G44" i="7" s="1"/>
  <c r="AD43" i="7"/>
  <c r="B43" i="7"/>
  <c r="G43" i="7" s="1"/>
  <c r="AD42" i="7"/>
  <c r="B42" i="7"/>
  <c r="G42" i="7" s="1"/>
  <c r="AD41" i="7"/>
  <c r="B41" i="7"/>
  <c r="G41" i="7" s="1"/>
  <c r="AD40" i="7"/>
  <c r="B40" i="7"/>
  <c r="G40" i="7" s="1"/>
  <c r="AD39" i="7"/>
  <c r="B39" i="7"/>
  <c r="G39" i="7" s="1"/>
  <c r="AD38" i="7"/>
  <c r="B38" i="7"/>
  <c r="G38" i="7" s="1"/>
  <c r="AD37" i="7"/>
  <c r="B37" i="7"/>
  <c r="G37" i="7" s="1"/>
  <c r="AD36" i="7"/>
  <c r="B36" i="7"/>
  <c r="G36" i="7" s="1"/>
  <c r="AD35" i="7"/>
  <c r="B35" i="7"/>
  <c r="G35" i="7" s="1"/>
  <c r="AD34" i="7"/>
  <c r="B34" i="7"/>
  <c r="G34" i="7" s="1"/>
  <c r="AD33" i="7"/>
  <c r="B33" i="7"/>
  <c r="G33" i="7" s="1"/>
  <c r="AD32" i="7"/>
  <c r="B32" i="7"/>
  <c r="G32" i="7" s="1"/>
  <c r="AD31" i="7"/>
  <c r="B31" i="7"/>
  <c r="G31" i="7" s="1"/>
  <c r="AD30" i="7"/>
  <c r="B30" i="7"/>
  <c r="G30" i="7" s="1"/>
  <c r="AD29" i="7"/>
  <c r="B29" i="7"/>
  <c r="G29" i="7" s="1"/>
  <c r="AD28" i="7"/>
  <c r="B28" i="7"/>
  <c r="G28" i="7" s="1"/>
  <c r="AD27" i="7"/>
  <c r="B27" i="7"/>
  <c r="G27" i="7" s="1"/>
  <c r="AD26" i="7"/>
  <c r="B26" i="7"/>
  <c r="G26" i="7" s="1"/>
  <c r="AD25" i="7"/>
  <c r="B25" i="7"/>
  <c r="G25" i="7" s="1"/>
  <c r="AD24" i="7"/>
  <c r="B24" i="7"/>
  <c r="G24" i="7" s="1"/>
  <c r="AD23" i="7"/>
  <c r="B23" i="7"/>
  <c r="G23" i="7" s="1"/>
  <c r="AD22" i="7"/>
  <c r="B22" i="7"/>
  <c r="G22" i="7" s="1"/>
  <c r="AD21" i="7"/>
  <c r="B21" i="7"/>
  <c r="G21" i="7" s="1"/>
  <c r="AD20" i="7"/>
  <c r="B20" i="7"/>
  <c r="G20" i="7" s="1"/>
  <c r="AD19" i="7"/>
  <c r="B19" i="7"/>
  <c r="G19" i="7" s="1"/>
  <c r="AD18" i="7"/>
  <c r="B18" i="7"/>
  <c r="G18" i="7" s="1"/>
  <c r="AD17" i="7"/>
  <c r="B17" i="7"/>
  <c r="G17" i="7" s="1"/>
  <c r="AD16" i="7"/>
  <c r="B16" i="7"/>
  <c r="G16" i="7" s="1"/>
  <c r="AD15" i="7"/>
  <c r="B15" i="7"/>
  <c r="G15" i="7" s="1"/>
  <c r="AD14" i="7"/>
  <c r="B14" i="7"/>
  <c r="G14" i="7" s="1"/>
  <c r="AD13" i="7"/>
  <c r="B13" i="7"/>
  <c r="G13" i="7" s="1"/>
  <c r="AD12" i="7"/>
  <c r="B12" i="7"/>
  <c r="G12" i="7" s="1"/>
  <c r="AD11" i="7"/>
  <c r="B11" i="7"/>
  <c r="G11" i="7" s="1"/>
  <c r="AD10" i="7"/>
  <c r="B10" i="7"/>
  <c r="G10" i="7" s="1"/>
  <c r="AD9" i="7"/>
  <c r="B9" i="7"/>
  <c r="G9" i="7" s="1"/>
  <c r="AD8" i="7"/>
  <c r="B8" i="7"/>
  <c r="G8" i="7" s="1"/>
  <c r="AD7" i="7"/>
  <c r="B7" i="7"/>
  <c r="G7" i="7" s="1"/>
</calcChain>
</file>

<file path=xl/sharedStrings.xml><?xml version="1.0" encoding="utf-8"?>
<sst xmlns="http://schemas.openxmlformats.org/spreadsheetml/2006/main" count="244" uniqueCount="79">
  <si>
    <t>NO</t>
  </si>
  <si>
    <t>BANK</t>
  </si>
  <si>
    <t>TAHUN</t>
  </si>
  <si>
    <t>NET ASSET/EKUITAS</t>
  </si>
  <si>
    <t>ZPR</t>
  </si>
  <si>
    <t>ZAKAT</t>
  </si>
  <si>
    <t>BAS</t>
  </si>
  <si>
    <t>BNTS</t>
  </si>
  <si>
    <t>BMI</t>
  </si>
  <si>
    <t>BVS</t>
  </si>
  <si>
    <t>BJBS</t>
  </si>
  <si>
    <t>BMS</t>
  </si>
  <si>
    <t>BPDS</t>
  </si>
  <si>
    <t>BCAS</t>
  </si>
  <si>
    <t>JUMLAH DKI</t>
  </si>
  <si>
    <t>TOTAL DEWAN KOMISARIS</t>
  </si>
  <si>
    <t>GCG</t>
  </si>
  <si>
    <t>LABA BERSIH</t>
  </si>
  <si>
    <t>ROA</t>
  </si>
  <si>
    <t>TOTAL ASET</t>
  </si>
  <si>
    <t>Pendapatan Utama</t>
  </si>
  <si>
    <t>Pendapatan Lainnya</t>
  </si>
  <si>
    <t>Beban Oprasional</t>
  </si>
  <si>
    <t>Pihak Ketiga</t>
  </si>
  <si>
    <t>Pendapatan non</t>
  </si>
  <si>
    <t>VA</t>
  </si>
  <si>
    <t>VACA</t>
  </si>
  <si>
    <t>CE (Ekuitas)</t>
  </si>
  <si>
    <t>SC (VA - HC)</t>
  </si>
  <si>
    <t>TOTAL
OUTPUT</t>
  </si>
  <si>
    <t>TOTAL
INPUT</t>
  </si>
  <si>
    <t>HC (Beban Gaji Kayawan)</t>
  </si>
  <si>
    <t>VACA
(VA/CE)</t>
  </si>
  <si>
    <t>VAHU
(VA/HC)</t>
  </si>
  <si>
    <t>Pem Bagi Hasil</t>
  </si>
  <si>
    <t>Pem Piutang</t>
  </si>
  <si>
    <t>PIUTANG</t>
  </si>
  <si>
    <t>PEM HASIL</t>
  </si>
  <si>
    <t>TOTAL PEMBIAYAAN
BERMASALAH</t>
  </si>
  <si>
    <t>Kurang Lancar</t>
  </si>
  <si>
    <t>Diragukan</t>
  </si>
  <si>
    <t>Macet</t>
  </si>
  <si>
    <t>TOTAL
PEMBIAYAAN</t>
  </si>
  <si>
    <t>NPF</t>
  </si>
  <si>
    <t>X1</t>
  </si>
  <si>
    <t>X2</t>
  </si>
  <si>
    <t>X3</t>
  </si>
  <si>
    <t>Z</t>
  </si>
  <si>
    <t>Y</t>
  </si>
  <si>
    <t>X1.Z</t>
  </si>
  <si>
    <t>X2.Z</t>
  </si>
  <si>
    <t>X3.Z</t>
  </si>
  <si>
    <t>%</t>
  </si>
  <si>
    <t xml:space="preserve"> </t>
  </si>
  <si>
    <t>PEM SEWA</t>
  </si>
  <si>
    <t>TOTAL DEWAN
KOMISARIS</t>
  </si>
  <si>
    <t>HC (Gaji Kayawan)</t>
  </si>
  <si>
    <t>IC</t>
  </si>
  <si>
    <t>IC X GCG</t>
  </si>
  <si>
    <t>ZPR X GCG</t>
  </si>
  <si>
    <t>NPF X GCG</t>
  </si>
  <si>
    <r>
      <t>OUTPUT</t>
    </r>
    <r>
      <rPr>
        <b/>
        <sz val="12"/>
        <rFont val="Times New Roman"/>
        <family val="1"/>
      </rPr>
      <t xml:space="preserve"> (Total Pendapatan)</t>
    </r>
  </si>
  <si>
    <t>INPUT (Beban Usaha/OP)</t>
  </si>
  <si>
    <t>Capital Employed</t>
  </si>
  <si>
    <t>Human Capital</t>
  </si>
  <si>
    <t>Structural Capital</t>
  </si>
  <si>
    <t>STVA
(SC/VA)</t>
  </si>
  <si>
    <t>OUTPUT (Total Pendapatan)</t>
  </si>
  <si>
    <t>RUMUS INTELLECTUAL CAPITAL</t>
  </si>
  <si>
    <t xml:space="preserve">VAIC = </t>
  </si>
  <si>
    <t>VACA + VAHU + STVA</t>
  </si>
  <si>
    <t>VACA =</t>
  </si>
  <si>
    <t>VAHU =</t>
  </si>
  <si>
    <t>STVA =</t>
  </si>
  <si>
    <t>SC / VA</t>
  </si>
  <si>
    <t>VA = OUT - IN</t>
  </si>
  <si>
    <t>SC = VA - HC</t>
  </si>
  <si>
    <t>VA / CE (Ekuitas)</t>
  </si>
  <si>
    <t>VA / HC (Beban Karyawan)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</si>
</sst>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0_);_(* \(#,##0.0000\);_(* &quot;-&quot;??_);_(@_)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12">
    <xf numFmtId="0" fontId="0" fillId="0" borderId="0" xfId="0"/>
    <xf numFmtId="0" fontId="1" fillId="0" borderId="2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9" fontId="1" fillId="0" borderId="2" xfId="0" applyNumberFormat="1" applyFont="1" applyBorder="1"/>
    <xf numFmtId="0" fontId="2" fillId="0" borderId="13" xfId="0" applyFont="1" applyBorder="1" applyAlignment="1">
      <alignment horizontal="center"/>
    </xf>
    <xf numFmtId="9" fontId="1" fillId="0" borderId="7" xfId="0" applyNumberFormat="1" applyFont="1" applyBorder="1"/>
    <xf numFmtId="9" fontId="1" fillId="0" borderId="3" xfId="0" applyNumberFormat="1" applyFont="1" applyBorder="1"/>
    <xf numFmtId="0" fontId="2" fillId="0" borderId="0" xfId="0" applyFont="1"/>
    <xf numFmtId="0" fontId="0" fillId="0" borderId="0" xfId="0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1" fillId="0" borderId="10" xfId="0" applyNumberFormat="1" applyFont="1" applyBorder="1"/>
    <xf numFmtId="41" fontId="1" fillId="0" borderId="2" xfId="0" applyNumberFormat="1" applyFont="1" applyBorder="1"/>
    <xf numFmtId="41" fontId="1" fillId="0" borderId="0" xfId="0" applyNumberFormat="1" applyFont="1"/>
    <xf numFmtId="41" fontId="1" fillId="0" borderId="11" xfId="0" applyNumberFormat="1" applyFont="1" applyBorder="1"/>
    <xf numFmtId="41" fontId="1" fillId="0" borderId="7" xfId="0" applyNumberFormat="1" applyFont="1" applyBorder="1"/>
    <xf numFmtId="41" fontId="1" fillId="0" borderId="4" xfId="0" applyNumberFormat="1" applyFont="1" applyBorder="1"/>
    <xf numFmtId="41" fontId="1" fillId="0" borderId="12" xfId="0" applyNumberFormat="1" applyFont="1" applyBorder="1"/>
    <xf numFmtId="41" fontId="1" fillId="0" borderId="3" xfId="0" applyNumberFormat="1" applyFont="1" applyBorder="1"/>
    <xf numFmtId="41" fontId="2" fillId="0" borderId="5" xfId="0" applyNumberFormat="1" applyFont="1" applyBorder="1" applyAlignment="1">
      <alignment horizontal="center"/>
    </xf>
    <xf numFmtId="41" fontId="0" fillId="0" borderId="0" xfId="0" applyNumberFormat="1"/>
    <xf numFmtId="41" fontId="1" fillId="0" borderId="15" xfId="0" applyNumberFormat="1" applyFont="1" applyBorder="1"/>
    <xf numFmtId="41" fontId="1" fillId="0" borderId="0" xfId="0" applyNumberFormat="1" applyFont="1" applyAlignment="1">
      <alignment horizontal="center"/>
    </xf>
    <xf numFmtId="41" fontId="1" fillId="0" borderId="9" xfId="0" applyNumberFormat="1" applyFont="1" applyBorder="1"/>
    <xf numFmtId="41" fontId="1" fillId="0" borderId="14" xfId="0" applyNumberFormat="1" applyFont="1" applyBorder="1"/>
    <xf numFmtId="41" fontId="1" fillId="0" borderId="8" xfId="0" applyNumberFormat="1" applyFont="1" applyBorder="1"/>
    <xf numFmtId="41" fontId="2" fillId="0" borderId="21" xfId="0" applyNumberFormat="1" applyFont="1" applyBorder="1" applyAlignment="1">
      <alignment horizontal="center"/>
    </xf>
    <xf numFmtId="41" fontId="2" fillId="0" borderId="18" xfId="0" applyNumberFormat="1" applyFont="1" applyBorder="1" applyAlignment="1">
      <alignment horizontal="center"/>
    </xf>
    <xf numFmtId="41" fontId="1" fillId="0" borderId="22" xfId="0" applyNumberFormat="1" applyFont="1" applyBorder="1"/>
    <xf numFmtId="41" fontId="1" fillId="0" borderId="23" xfId="0" applyNumberFormat="1" applyFont="1" applyBorder="1"/>
    <xf numFmtId="41" fontId="1" fillId="0" borderId="24" xfId="0" applyNumberFormat="1" applyFont="1" applyBorder="1"/>
    <xf numFmtId="41" fontId="1" fillId="0" borderId="25" xfId="0" applyNumberFormat="1" applyFont="1" applyBorder="1"/>
    <xf numFmtId="41" fontId="1" fillId="0" borderId="26" xfId="0" applyNumberFormat="1" applyFont="1" applyBorder="1"/>
    <xf numFmtId="41" fontId="1" fillId="0" borderId="19" xfId="0" applyNumberFormat="1" applyFont="1" applyBorder="1"/>
    <xf numFmtId="41" fontId="2" fillId="0" borderId="29" xfId="0" applyNumberFormat="1" applyFont="1" applyBorder="1" applyAlignment="1">
      <alignment horizontal="center"/>
    </xf>
    <xf numFmtId="41" fontId="2" fillId="0" borderId="30" xfId="0" applyNumberFormat="1" applyFont="1" applyBorder="1" applyAlignment="1">
      <alignment horizontal="center"/>
    </xf>
    <xf numFmtId="41" fontId="1" fillId="0" borderId="31" xfId="0" applyNumberFormat="1" applyFont="1" applyBorder="1"/>
    <xf numFmtId="41" fontId="1" fillId="0" borderId="32" xfId="0" applyNumberFormat="1" applyFont="1" applyBorder="1"/>
    <xf numFmtId="41" fontId="1" fillId="0" borderId="33" xfId="0" applyNumberFormat="1" applyFont="1" applyBorder="1"/>
    <xf numFmtId="41" fontId="1" fillId="0" borderId="34" xfId="0" applyNumberFormat="1" applyFont="1" applyBorder="1"/>
    <xf numFmtId="41" fontId="1" fillId="0" borderId="35" xfId="0" applyNumberFormat="1" applyFont="1" applyBorder="1"/>
    <xf numFmtId="41" fontId="1" fillId="0" borderId="36" xfId="0" applyNumberFormat="1" applyFont="1" applyBorder="1"/>
    <xf numFmtId="9" fontId="1" fillId="0" borderId="15" xfId="0" applyNumberFormat="1" applyFont="1" applyBorder="1" applyAlignment="1">
      <alignment horizontal="center"/>
    </xf>
    <xf numFmtId="164" fontId="1" fillId="0" borderId="0" xfId="0" applyNumberFormat="1" applyFont="1"/>
    <xf numFmtId="164" fontId="1" fillId="0" borderId="15" xfId="0" applyNumberFormat="1" applyFont="1" applyBorder="1"/>
    <xf numFmtId="43" fontId="0" fillId="0" borderId="0" xfId="1" applyNumberFormat="1" applyFont="1"/>
    <xf numFmtId="41" fontId="1" fillId="0" borderId="16" xfId="0" applyNumberFormat="1" applyFont="1" applyBorder="1"/>
    <xf numFmtId="9" fontId="1" fillId="0" borderId="16" xfId="0" applyNumberFormat="1" applyFont="1" applyBorder="1" applyAlignment="1">
      <alignment horizontal="center"/>
    </xf>
    <xf numFmtId="164" fontId="1" fillId="0" borderId="16" xfId="0" applyNumberFormat="1" applyFont="1" applyBorder="1"/>
    <xf numFmtId="0" fontId="2" fillId="0" borderId="47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0" fontId="1" fillId="0" borderId="36" xfId="0" applyFont="1" applyBorder="1"/>
    <xf numFmtId="41" fontId="2" fillId="0" borderId="43" xfId="0" applyNumberFormat="1" applyFont="1" applyBorder="1" applyAlignment="1">
      <alignment horizontal="center"/>
    </xf>
    <xf numFmtId="0" fontId="2" fillId="2" borderId="52" xfId="0" applyFont="1" applyFill="1" applyBorder="1" applyAlignment="1">
      <alignment horizontal="center"/>
    </xf>
    <xf numFmtId="41" fontId="2" fillId="0" borderId="52" xfId="0" applyNumberFormat="1" applyFont="1" applyBorder="1" applyAlignment="1">
      <alignment horizontal="center"/>
    </xf>
    <xf numFmtId="41" fontId="2" fillId="0" borderId="47" xfId="0" applyNumberFormat="1" applyFont="1" applyBorder="1" applyAlignment="1">
      <alignment horizontal="center"/>
    </xf>
    <xf numFmtId="41" fontId="2" fillId="0" borderId="49" xfId="0" applyNumberFormat="1" applyFont="1" applyBorder="1" applyAlignment="1">
      <alignment horizontal="center"/>
    </xf>
    <xf numFmtId="41" fontId="2" fillId="0" borderId="40" xfId="0" applyNumberFormat="1" applyFont="1" applyBorder="1" applyAlignment="1">
      <alignment horizontal="center"/>
    </xf>
    <xf numFmtId="41" fontId="2" fillId="0" borderId="0" xfId="0" applyNumberFormat="1" applyFont="1"/>
    <xf numFmtId="0" fontId="1" fillId="0" borderId="23" xfId="0" applyFont="1" applyBorder="1"/>
    <xf numFmtId="0" fontId="1" fillId="0" borderId="25" xfId="0" applyFont="1" applyBorder="1"/>
    <xf numFmtId="0" fontId="1" fillId="0" borderId="19" xfId="0" applyFont="1" applyBorder="1"/>
    <xf numFmtId="0" fontId="1" fillId="0" borderId="45" xfId="0" applyFont="1" applyBorder="1"/>
    <xf numFmtId="41" fontId="1" fillId="0" borderId="46" xfId="0" applyNumberFormat="1" applyFont="1" applyBorder="1"/>
    <xf numFmtId="41" fontId="1" fillId="0" borderId="45" xfId="0" applyNumberFormat="1" applyFont="1" applyBorder="1"/>
    <xf numFmtId="0" fontId="1" fillId="0" borderId="46" xfId="0" applyFont="1" applyBorder="1"/>
    <xf numFmtId="41" fontId="1" fillId="0" borderId="56" xfId="0" applyNumberFormat="1" applyFont="1" applyBorder="1"/>
    <xf numFmtId="0" fontId="1" fillId="0" borderId="41" xfId="0" applyFont="1" applyBorder="1"/>
    <xf numFmtId="9" fontId="1" fillId="0" borderId="45" xfId="0" applyNumberFormat="1" applyFont="1" applyBorder="1"/>
    <xf numFmtId="0" fontId="1" fillId="0" borderId="28" xfId="0" applyFont="1" applyBorder="1"/>
    <xf numFmtId="41" fontId="2" fillId="6" borderId="52" xfId="0" applyNumberFormat="1" applyFont="1" applyFill="1" applyBorder="1" applyAlignment="1">
      <alignment horizontal="center"/>
    </xf>
    <xf numFmtId="164" fontId="1" fillId="0" borderId="23" xfId="1" applyNumberFormat="1" applyFont="1" applyFill="1" applyBorder="1"/>
    <xf numFmtId="164" fontId="1" fillId="0" borderId="28" xfId="1" applyNumberFormat="1" applyFont="1" applyFill="1" applyBorder="1"/>
    <xf numFmtId="164" fontId="1" fillId="0" borderId="25" xfId="1" applyNumberFormat="1" applyFont="1" applyFill="1" applyBorder="1"/>
    <xf numFmtId="164" fontId="1" fillId="0" borderId="19" xfId="1" applyNumberFormat="1" applyFont="1" applyFill="1" applyBorder="1"/>
    <xf numFmtId="0" fontId="2" fillId="0" borderId="47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wrapText="1"/>
    </xf>
    <xf numFmtId="0" fontId="2" fillId="2" borderId="4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49" xfId="0" applyFont="1" applyFill="1" applyBorder="1" applyAlignment="1">
      <alignment horizontal="center"/>
    </xf>
    <xf numFmtId="0" fontId="1" fillId="0" borderId="22" xfId="0" applyFont="1" applyBorder="1"/>
    <xf numFmtId="0" fontId="0" fillId="0" borderId="31" xfId="0" applyBorder="1"/>
    <xf numFmtId="0" fontId="0" fillId="0" borderId="23" xfId="0" applyBorder="1"/>
    <xf numFmtId="0" fontId="1" fillId="0" borderId="44" xfId="0" applyFont="1" applyBorder="1"/>
    <xf numFmtId="41" fontId="1" fillId="0" borderId="57" xfId="0" applyNumberFormat="1" applyFont="1" applyBorder="1"/>
    <xf numFmtId="41" fontId="1" fillId="0" borderId="54" xfId="0" applyNumberFormat="1" applyFont="1" applyBorder="1"/>
    <xf numFmtId="41" fontId="1" fillId="0" borderId="44" xfId="0" applyNumberFormat="1" applyFont="1" applyBorder="1"/>
    <xf numFmtId="41" fontId="1" fillId="0" borderId="55" xfId="0" applyNumberFormat="1" applyFont="1" applyBorder="1"/>
    <xf numFmtId="0" fontId="1" fillId="0" borderId="54" xfId="0" applyFont="1" applyBorder="1"/>
    <xf numFmtId="0" fontId="1" fillId="0" borderId="51" xfId="0" applyFont="1" applyBorder="1"/>
    <xf numFmtId="0" fontId="1" fillId="0" borderId="7" xfId="0" applyFont="1" applyBorder="1" applyAlignment="1">
      <alignment horizontal="center"/>
    </xf>
    <xf numFmtId="9" fontId="1" fillId="0" borderId="7" xfId="0" applyNumberFormat="1" applyFont="1" applyBorder="1" applyAlignment="1">
      <alignment horizontal="center"/>
    </xf>
    <xf numFmtId="0" fontId="1" fillId="0" borderId="32" xfId="0" applyFont="1" applyBorder="1"/>
    <xf numFmtId="41" fontId="4" fillId="0" borderId="9" xfId="0" applyNumberFormat="1" applyFont="1" applyBorder="1"/>
    <xf numFmtId="41" fontId="4" fillId="0" borderId="0" xfId="0" applyNumberFormat="1" applyFont="1"/>
    <xf numFmtId="0" fontId="1" fillId="0" borderId="26" xfId="0" applyFont="1" applyBorder="1"/>
    <xf numFmtId="41" fontId="1" fillId="0" borderId="6" xfId="0" applyNumberFormat="1" applyFont="1" applyBorder="1"/>
    <xf numFmtId="0" fontId="1" fillId="0" borderId="2" xfId="0" applyFont="1" applyBorder="1" applyAlignment="1">
      <alignment horizontal="center"/>
    </xf>
    <xf numFmtId="9" fontId="1" fillId="0" borderId="2" xfId="0" applyNumberFormat="1" applyFont="1" applyBorder="1" applyAlignment="1">
      <alignment horizontal="center"/>
    </xf>
    <xf numFmtId="0" fontId="1" fillId="0" borderId="34" xfId="0" applyFont="1" applyBorder="1"/>
    <xf numFmtId="0" fontId="1" fillId="0" borderId="3" xfId="0" applyFont="1" applyBorder="1" applyAlignment="1">
      <alignment horizontal="center"/>
    </xf>
    <xf numFmtId="9" fontId="1" fillId="0" borderId="3" xfId="0" applyNumberFormat="1" applyFont="1" applyBorder="1" applyAlignment="1">
      <alignment horizontal="center"/>
    </xf>
    <xf numFmtId="0" fontId="1" fillId="0" borderId="24" xfId="0" applyFont="1" applyBorder="1"/>
    <xf numFmtId="0" fontId="1" fillId="0" borderId="27" xfId="0" applyFont="1" applyBorder="1"/>
    <xf numFmtId="0" fontId="1" fillId="0" borderId="37" xfId="0" applyFont="1" applyBorder="1"/>
    <xf numFmtId="41" fontId="1" fillId="0" borderId="41" xfId="0" applyNumberFormat="1" applyFont="1" applyBorder="1"/>
    <xf numFmtId="0" fontId="1" fillId="0" borderId="45" xfId="0" applyFont="1" applyBorder="1" applyAlignment="1">
      <alignment horizontal="center"/>
    </xf>
    <xf numFmtId="9" fontId="1" fillId="0" borderId="45" xfId="0" applyNumberFormat="1" applyFont="1" applyBorder="1" applyAlignment="1">
      <alignment horizontal="center"/>
    </xf>
    <xf numFmtId="41" fontId="2" fillId="0" borderId="48" xfId="0" applyNumberFormat="1" applyFont="1" applyBorder="1" applyAlignment="1">
      <alignment horizontal="center"/>
    </xf>
    <xf numFmtId="0" fontId="2" fillId="2" borderId="50" xfId="0" applyFont="1" applyFill="1" applyBorder="1" applyAlignment="1">
      <alignment horizontal="center" vertical="center"/>
    </xf>
    <xf numFmtId="43" fontId="2" fillId="2" borderId="52" xfId="1" applyNumberFormat="1" applyFont="1" applyFill="1" applyBorder="1" applyAlignment="1">
      <alignment horizontal="center"/>
    </xf>
    <xf numFmtId="41" fontId="1" fillId="0" borderId="58" xfId="0" applyNumberFormat="1" applyFont="1" applyBorder="1"/>
    <xf numFmtId="41" fontId="1" fillId="0" borderId="37" xfId="0" applyNumberFormat="1" applyFont="1" applyBorder="1"/>
    <xf numFmtId="41" fontId="1" fillId="0" borderId="27" xfId="0" applyNumberFormat="1" applyFont="1" applyBorder="1"/>
    <xf numFmtId="41" fontId="1" fillId="0" borderId="28" xfId="0" applyNumberFormat="1" applyFont="1" applyBorder="1"/>
    <xf numFmtId="41" fontId="1" fillId="0" borderId="39" xfId="0" applyNumberFormat="1" applyFont="1" applyBorder="1"/>
    <xf numFmtId="9" fontId="1" fillId="0" borderId="39" xfId="0" applyNumberFormat="1" applyFont="1" applyBorder="1" applyAlignment="1">
      <alignment horizontal="center"/>
    </xf>
    <xf numFmtId="164" fontId="1" fillId="0" borderId="39" xfId="0" applyNumberFormat="1" applyFont="1" applyBorder="1"/>
    <xf numFmtId="41" fontId="2" fillId="0" borderId="26" xfId="0" applyNumberFormat="1" applyFont="1" applyBorder="1" applyAlignment="1">
      <alignment horizontal="center"/>
    </xf>
    <xf numFmtId="41" fontId="2" fillId="0" borderId="4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1" fontId="2" fillId="0" borderId="35" xfId="0" applyNumberFormat="1" applyFont="1" applyBorder="1" applyAlignment="1">
      <alignment horizontal="center"/>
    </xf>
    <xf numFmtId="41" fontId="2" fillId="0" borderId="36" xfId="0" applyNumberFormat="1" applyFont="1" applyBorder="1" applyAlignment="1">
      <alignment horizontal="center"/>
    </xf>
    <xf numFmtId="41" fontId="2" fillId="0" borderId="3" xfId="0" applyNumberFormat="1" applyFont="1" applyBorder="1" applyAlignment="1">
      <alignment horizontal="center"/>
    </xf>
    <xf numFmtId="41" fontId="2" fillId="0" borderId="14" xfId="0" applyNumberFormat="1" applyFont="1" applyBorder="1" applyAlignment="1">
      <alignment horizontal="center"/>
    </xf>
    <xf numFmtId="41" fontId="2" fillId="0" borderId="12" xfId="0" applyNumberFormat="1" applyFont="1" applyBorder="1" applyAlignment="1">
      <alignment horizontal="center"/>
    </xf>
    <xf numFmtId="0" fontId="2" fillId="2" borderId="24" xfId="0" applyFont="1" applyFill="1" applyBorder="1"/>
    <xf numFmtId="0" fontId="1" fillId="0" borderId="21" xfId="0" applyFont="1" applyBorder="1"/>
    <xf numFmtId="41" fontId="1" fillId="0" borderId="30" xfId="0" applyNumberFormat="1" applyFont="1" applyBorder="1"/>
    <xf numFmtId="0" fontId="1" fillId="0" borderId="59" xfId="0" applyFont="1" applyBorder="1"/>
    <xf numFmtId="41" fontId="1" fillId="0" borderId="61" xfId="0" applyNumberFormat="1" applyFont="1" applyBorder="1"/>
    <xf numFmtId="41" fontId="1" fillId="5" borderId="30" xfId="0" applyNumberFormat="1" applyFont="1" applyFill="1" applyBorder="1"/>
    <xf numFmtId="0" fontId="1" fillId="0" borderId="1" xfId="0" applyFont="1" applyBorder="1" applyAlignment="1">
      <alignment horizontal="left"/>
    </xf>
    <xf numFmtId="0" fontId="1" fillId="0" borderId="60" xfId="0" applyFont="1" applyBorder="1" applyAlignment="1">
      <alignment horizontal="left"/>
    </xf>
    <xf numFmtId="0" fontId="6" fillId="0" borderId="42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3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2" fillId="3" borderId="25" xfId="0" applyFont="1" applyFill="1" applyBorder="1" applyAlignment="1">
      <alignment horizontal="left"/>
    </xf>
    <xf numFmtId="43" fontId="2" fillId="3" borderId="38" xfId="0" applyNumberFormat="1" applyFont="1" applyFill="1" applyBorder="1" applyAlignment="1">
      <alignment horizontal="center" vertical="center" wrapText="1"/>
    </xf>
    <xf numFmtId="43" fontId="2" fillId="3" borderId="39" xfId="0" applyNumberFormat="1" applyFont="1" applyFill="1" applyBorder="1" applyAlignment="1">
      <alignment horizontal="center" vertical="center" wrapText="1"/>
    </xf>
    <xf numFmtId="41" fontId="2" fillId="3" borderId="38" xfId="0" applyNumberFormat="1" applyFont="1" applyFill="1" applyBorder="1" applyAlignment="1">
      <alignment horizontal="center" vertical="center" wrapText="1"/>
    </xf>
    <xf numFmtId="41" fontId="2" fillId="3" borderId="39" xfId="0" applyNumberFormat="1" applyFont="1" applyFill="1" applyBorder="1" applyAlignment="1">
      <alignment horizontal="center" vertical="center" wrapText="1"/>
    </xf>
    <xf numFmtId="43" fontId="2" fillId="2" borderId="38" xfId="0" applyNumberFormat="1" applyFont="1" applyFill="1" applyBorder="1" applyAlignment="1">
      <alignment horizontal="center" vertical="center"/>
    </xf>
    <xf numFmtId="43" fontId="2" fillId="2" borderId="15" xfId="0" applyNumberFormat="1" applyFont="1" applyFill="1" applyBorder="1" applyAlignment="1">
      <alignment horizontal="center" vertical="center"/>
    </xf>
    <xf numFmtId="41" fontId="2" fillId="7" borderId="38" xfId="0" applyNumberFormat="1" applyFont="1" applyFill="1" applyBorder="1" applyAlignment="1">
      <alignment horizontal="center" vertical="center"/>
    </xf>
    <xf numFmtId="41" fontId="2" fillId="7" borderId="39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1" fontId="2" fillId="8" borderId="57" xfId="0" applyNumberFormat="1" applyFont="1" applyFill="1" applyBorder="1" applyAlignment="1">
      <alignment horizontal="center" vertical="center" wrapText="1"/>
    </xf>
    <xf numFmtId="41" fontId="2" fillId="8" borderId="0" xfId="0" applyNumberFormat="1" applyFont="1" applyFill="1" applyAlignment="1">
      <alignment horizontal="center" vertical="center" wrapText="1"/>
    </xf>
    <xf numFmtId="0" fontId="1" fillId="0" borderId="5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41" fontId="2" fillId="4" borderId="47" xfId="0" applyNumberFormat="1" applyFont="1" applyFill="1" applyBorder="1" applyAlignment="1">
      <alignment horizontal="center"/>
    </xf>
    <xf numFmtId="41" fontId="2" fillId="4" borderId="49" xfId="0" applyNumberFormat="1" applyFont="1" applyFill="1" applyBorder="1" applyAlignment="1">
      <alignment horizontal="center"/>
    </xf>
    <xf numFmtId="41" fontId="2" fillId="4" borderId="52" xfId="0" applyNumberFormat="1" applyFont="1" applyFill="1" applyBorder="1" applyAlignment="1">
      <alignment horizontal="center"/>
    </xf>
    <xf numFmtId="41" fontId="2" fillId="8" borderId="38" xfId="0" applyNumberFormat="1" applyFont="1" applyFill="1" applyBorder="1" applyAlignment="1">
      <alignment horizontal="center" vertical="center" wrapText="1"/>
    </xf>
    <xf numFmtId="41" fontId="2" fillId="8" borderId="39" xfId="0" applyNumberFormat="1" applyFont="1" applyFill="1" applyBorder="1" applyAlignment="1">
      <alignment horizontal="center" vertical="center" wrapText="1"/>
    </xf>
    <xf numFmtId="41" fontId="2" fillId="4" borderId="43" xfId="0" applyNumberFormat="1" applyFont="1" applyFill="1" applyBorder="1" applyAlignment="1">
      <alignment horizontal="center"/>
    </xf>
    <xf numFmtId="41" fontId="2" fillId="4" borderId="50" xfId="0" applyNumberFormat="1" applyFont="1" applyFill="1" applyBorder="1" applyAlignment="1">
      <alignment horizontal="center"/>
    </xf>
    <xf numFmtId="41" fontId="2" fillId="3" borderId="38" xfId="0" applyNumberFormat="1" applyFont="1" applyFill="1" applyBorder="1" applyAlignment="1">
      <alignment horizontal="center" wrapText="1"/>
    </xf>
    <xf numFmtId="41" fontId="2" fillId="3" borderId="39" xfId="0" applyNumberFormat="1" applyFont="1" applyFill="1" applyBorder="1" applyAlignment="1">
      <alignment horizontal="center"/>
    </xf>
    <xf numFmtId="9" fontId="1" fillId="0" borderId="38" xfId="0" applyNumberFormat="1" applyFont="1" applyBorder="1" applyAlignment="1">
      <alignment horizontal="center" vertical="center"/>
    </xf>
    <xf numFmtId="41" fontId="1" fillId="0" borderId="39" xfId="0" applyNumberFormat="1" applyFont="1" applyBorder="1" applyAlignment="1">
      <alignment horizontal="center" vertical="center"/>
    </xf>
    <xf numFmtId="164" fontId="2" fillId="2" borderId="38" xfId="0" applyNumberFormat="1" applyFont="1" applyFill="1" applyBorder="1" applyAlignment="1">
      <alignment horizontal="center" vertical="center"/>
    </xf>
    <xf numFmtId="164" fontId="2" fillId="2" borderId="39" xfId="0" applyNumberFormat="1" applyFont="1" applyFill="1" applyBorder="1" applyAlignment="1">
      <alignment horizontal="center" vertical="center"/>
    </xf>
    <xf numFmtId="41" fontId="2" fillId="5" borderId="20" xfId="0" applyNumberFormat="1" applyFont="1" applyFill="1" applyBorder="1" applyAlignment="1">
      <alignment horizontal="center"/>
    </xf>
    <xf numFmtId="41" fontId="2" fillId="5" borderId="17" xfId="0" applyNumberFormat="1" applyFont="1" applyFill="1" applyBorder="1" applyAlignment="1">
      <alignment horizontal="center"/>
    </xf>
    <xf numFmtId="41" fontId="1" fillId="0" borderId="24" xfId="0" applyNumberFormat="1" applyFont="1" applyBorder="1" applyAlignment="1">
      <alignment horizontal="center" vertical="center"/>
    </xf>
    <xf numFmtId="41" fontId="1" fillId="0" borderId="22" xfId="0" applyNumberFormat="1" applyFont="1" applyBorder="1" applyAlignment="1">
      <alignment horizontal="center" vertical="center"/>
    </xf>
    <xf numFmtId="41" fontId="1" fillId="0" borderId="26" xfId="0" applyNumberFormat="1" applyFont="1" applyBorder="1" applyAlignment="1">
      <alignment horizontal="center" vertical="center"/>
    </xf>
    <xf numFmtId="41" fontId="1" fillId="0" borderId="2" xfId="0" applyNumberFormat="1" applyFont="1" applyBorder="1" applyAlignment="1">
      <alignment horizontal="center" vertical="center"/>
    </xf>
    <xf numFmtId="41" fontId="1" fillId="0" borderId="7" xfId="0" applyNumberFormat="1" applyFont="1" applyBorder="1" applyAlignment="1">
      <alignment horizontal="center" vertical="center"/>
    </xf>
    <xf numFmtId="41" fontId="1" fillId="0" borderId="3" xfId="0" applyNumberFormat="1" applyFont="1" applyBorder="1" applyAlignment="1">
      <alignment horizontal="center" vertical="center"/>
    </xf>
    <xf numFmtId="41" fontId="1" fillId="0" borderId="27" xfId="0" applyNumberFormat="1" applyFont="1" applyBorder="1" applyAlignment="1">
      <alignment horizontal="center" vertical="center"/>
    </xf>
    <xf numFmtId="41" fontId="1" fillId="0" borderId="45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41" fontId="2" fillId="4" borderId="42" xfId="0" applyNumberFormat="1" applyFont="1" applyFill="1" applyBorder="1" applyAlignment="1">
      <alignment horizontal="center"/>
    </xf>
    <xf numFmtId="9" fontId="1" fillId="0" borderId="39" xfId="0" applyNumberFormat="1" applyFont="1" applyBorder="1" applyAlignment="1">
      <alignment horizontal="center" vertical="center"/>
    </xf>
    <xf numFmtId="41" fontId="2" fillId="3" borderId="39" xfId="0" applyNumberFormat="1" applyFont="1" applyFill="1" applyBorder="1" applyAlignment="1">
      <alignment horizontal="center" wrapText="1"/>
    </xf>
    <xf numFmtId="43" fontId="2" fillId="2" borderId="39" xfId="0" applyNumberFormat="1" applyFont="1" applyFill="1" applyBorder="1" applyAlignment="1">
      <alignment horizontal="center" vertical="center"/>
    </xf>
    <xf numFmtId="41" fontId="1" fillId="0" borderId="0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Border="1" applyAlignment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B2DFDB"/>
      <color rgb="FFC5E1A5"/>
      <color rgb="FFFFCCBC"/>
      <color rgb="FFFFE0B2"/>
      <color rgb="FFE1BEE7"/>
      <color rgb="FFD7CCC8"/>
      <color rgb="FFB0BEC5"/>
      <color rgb="FF80CBC4"/>
      <color rgb="FFFFF59D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020A4-855E-449D-8C93-2E66E673AB90}">
  <dimension ref="B2:S70"/>
  <sheetViews>
    <sheetView tabSelected="1" zoomScale="102" zoomScaleNormal="102" workbookViewId="0">
      <selection activeCell="F7" sqref="F7"/>
    </sheetView>
  </sheetViews>
  <sheetFormatPr defaultRowHeight="15.75" x14ac:dyDescent="0.25"/>
  <cols>
    <col min="1" max="1" width="9.140625" style="4"/>
    <col min="2" max="2" width="9.5703125" style="4" customWidth="1"/>
    <col min="3" max="3" width="13.85546875" style="4" customWidth="1"/>
    <col min="4" max="4" width="14" style="4" customWidth="1"/>
    <col min="5" max="5" width="20.42578125" style="19" customWidth="1"/>
    <col min="6" max="6" width="21.42578125" style="19" customWidth="1"/>
    <col min="7" max="7" width="18.5703125" style="19" customWidth="1"/>
    <col min="8" max="8" width="17.28515625" style="19" customWidth="1"/>
    <col min="9" max="9" width="25.7109375" style="19" customWidth="1"/>
    <col min="10" max="10" width="20.85546875" style="19" customWidth="1"/>
    <col min="11" max="11" width="27.42578125" style="19" customWidth="1"/>
    <col min="12" max="12" width="23.42578125" style="19" customWidth="1"/>
    <col min="13" max="13" width="27" style="19" customWidth="1"/>
    <col min="14" max="14" width="20.140625" style="19" customWidth="1"/>
    <col min="15" max="15" width="24.85546875" style="4" customWidth="1"/>
    <col min="16" max="16" width="23" style="4" customWidth="1"/>
    <col min="17" max="17" width="19.28515625" style="4" customWidth="1"/>
    <col min="18" max="18" width="20.5703125" style="4" customWidth="1"/>
    <col min="19" max="19" width="24.140625" style="4" customWidth="1"/>
    <col min="20" max="16384" width="9.140625" style="4"/>
  </cols>
  <sheetData>
    <row r="2" spans="2:19" ht="16.5" thickBot="1" x14ac:dyDescent="0.3"/>
    <row r="3" spans="2:19" ht="19.5" thickBot="1" x14ac:dyDescent="0.35">
      <c r="B3" s="144" t="s">
        <v>68</v>
      </c>
      <c r="C3" s="145"/>
      <c r="D3" s="145"/>
      <c r="E3" s="146"/>
    </row>
    <row r="4" spans="2:19" x14ac:dyDescent="0.25">
      <c r="B4" s="150"/>
      <c r="C4" s="151"/>
      <c r="D4" s="151"/>
      <c r="E4" s="152"/>
    </row>
    <row r="5" spans="2:19" x14ac:dyDescent="0.25">
      <c r="B5" s="136" t="s">
        <v>69</v>
      </c>
      <c r="C5" s="153" t="s">
        <v>70</v>
      </c>
      <c r="D5" s="154"/>
      <c r="E5" s="155"/>
    </row>
    <row r="6" spans="2:19" x14ac:dyDescent="0.25">
      <c r="B6" s="147"/>
      <c r="C6" s="148"/>
      <c r="D6" s="148"/>
      <c r="E6" s="149"/>
    </row>
    <row r="7" spans="2:19" x14ac:dyDescent="0.25">
      <c r="B7" s="137" t="s">
        <v>71</v>
      </c>
      <c r="C7" s="142" t="s">
        <v>77</v>
      </c>
      <c r="D7" s="142"/>
      <c r="E7" s="141" t="s">
        <v>75</v>
      </c>
    </row>
    <row r="8" spans="2:19" x14ac:dyDescent="0.25">
      <c r="B8" s="137" t="s">
        <v>72</v>
      </c>
      <c r="C8" s="142" t="s">
        <v>78</v>
      </c>
      <c r="D8" s="142"/>
      <c r="E8" s="138"/>
    </row>
    <row r="9" spans="2:19" ht="16.5" thickBot="1" x14ac:dyDescent="0.3">
      <c r="B9" s="139" t="s">
        <v>73</v>
      </c>
      <c r="C9" s="143" t="s">
        <v>74</v>
      </c>
      <c r="D9" s="143"/>
      <c r="E9" s="140" t="s">
        <v>76</v>
      </c>
    </row>
    <row r="11" spans="2:19" ht="16.5" thickBot="1" x14ac:dyDescent="0.3">
      <c r="H11" s="19" t="s">
        <v>53</v>
      </c>
      <c r="O11" s="88" t="s">
        <v>63</v>
      </c>
      <c r="P11" s="88" t="s">
        <v>64</v>
      </c>
      <c r="Q11" s="88"/>
      <c r="R11" s="88" t="s">
        <v>65</v>
      </c>
    </row>
    <row r="12" spans="2:19" s="14" customFormat="1" ht="16.5" thickBot="1" x14ac:dyDescent="0.3">
      <c r="E12" s="176" t="s">
        <v>67</v>
      </c>
      <c r="F12" s="177"/>
      <c r="G12" s="177"/>
      <c r="H12" s="178"/>
      <c r="I12" s="179" t="s">
        <v>29</v>
      </c>
      <c r="J12" s="181" t="s">
        <v>62</v>
      </c>
      <c r="K12" s="182"/>
      <c r="L12" s="172" t="s">
        <v>30</v>
      </c>
      <c r="M12" s="162" t="s">
        <v>25</v>
      </c>
      <c r="N12" s="66"/>
      <c r="O12" s="156" t="s">
        <v>32</v>
      </c>
      <c r="P12" s="156" t="s">
        <v>33</v>
      </c>
      <c r="R12" s="158" t="s">
        <v>66</v>
      </c>
      <c r="S12" s="160" t="s">
        <v>26</v>
      </c>
    </row>
    <row r="13" spans="2:19" ht="16.5" thickBot="1" x14ac:dyDescent="0.3">
      <c r="B13" s="55" t="s">
        <v>0</v>
      </c>
      <c r="C13" s="56" t="s">
        <v>1</v>
      </c>
      <c r="D13" s="57" t="s">
        <v>2</v>
      </c>
      <c r="E13" s="64" t="s">
        <v>20</v>
      </c>
      <c r="F13" s="64" t="s">
        <v>21</v>
      </c>
      <c r="G13" s="64" t="s">
        <v>23</v>
      </c>
      <c r="H13" s="62" t="s">
        <v>24</v>
      </c>
      <c r="I13" s="180"/>
      <c r="J13" s="63" t="s">
        <v>22</v>
      </c>
      <c r="K13" s="78" t="s">
        <v>31</v>
      </c>
      <c r="L13" s="173"/>
      <c r="M13" s="163"/>
      <c r="N13" s="65" t="s">
        <v>27</v>
      </c>
      <c r="O13" s="157"/>
      <c r="P13" s="157"/>
      <c r="Q13" s="56" t="s">
        <v>28</v>
      </c>
      <c r="R13" s="159"/>
      <c r="S13" s="161"/>
    </row>
    <row r="14" spans="2:19" x14ac:dyDescent="0.25">
      <c r="B14" s="174">
        <v>1</v>
      </c>
      <c r="C14" s="175" t="s">
        <v>12</v>
      </c>
      <c r="D14" s="93">
        <v>2019</v>
      </c>
      <c r="E14" s="94">
        <v>662560004</v>
      </c>
      <c r="F14" s="95">
        <v>77069920</v>
      </c>
      <c r="G14" s="96">
        <v>522517916</v>
      </c>
      <c r="H14" s="95">
        <v>4794927</v>
      </c>
      <c r="I14" s="96">
        <f t="shared" ref="I14:I42" si="0">E14+F14-G14+H14</f>
        <v>221906935</v>
      </c>
      <c r="J14" s="97">
        <v>208607338</v>
      </c>
      <c r="K14" s="95">
        <v>94411525</v>
      </c>
      <c r="L14" s="96">
        <f>J14-K14</f>
        <v>114195813</v>
      </c>
      <c r="M14" s="97">
        <f t="shared" ref="M14:M44" si="1">I14-L14</f>
        <v>107711122</v>
      </c>
      <c r="N14" s="94">
        <v>1694565519</v>
      </c>
      <c r="O14" s="98">
        <f>M14/N14</f>
        <v>6.3562677743828205E-2</v>
      </c>
      <c r="P14" s="93">
        <f>M14/K14</f>
        <v>1.1408683632639129</v>
      </c>
      <c r="Q14" s="94">
        <f t="shared" ref="Q14:Q63" si="2">M14-K14</f>
        <v>13299597</v>
      </c>
      <c r="R14" s="98">
        <f t="shared" ref="R14:R63" si="3">Q14/M14</f>
        <v>0.12347468630026898</v>
      </c>
      <c r="S14" s="99">
        <f t="shared" ref="S14:S42" si="4">O14+P14+R14</f>
        <v>1.3279057273080102</v>
      </c>
    </row>
    <row r="15" spans="2:19" x14ac:dyDescent="0.25">
      <c r="B15" s="165"/>
      <c r="C15" s="168"/>
      <c r="D15" s="3">
        <v>2020</v>
      </c>
      <c r="E15" s="19">
        <v>715082040</v>
      </c>
      <c r="F15" s="20">
        <v>93597479</v>
      </c>
      <c r="G15" s="21">
        <v>591221428</v>
      </c>
      <c r="H15" s="20">
        <v>1429973</v>
      </c>
      <c r="I15" s="21">
        <f t="shared" si="0"/>
        <v>218888064</v>
      </c>
      <c r="J15" s="29">
        <v>215546807</v>
      </c>
      <c r="K15" s="20">
        <v>93542797</v>
      </c>
      <c r="L15" s="21">
        <f t="shared" ref="L15:L63" si="5">J15-K15</f>
        <v>122004010</v>
      </c>
      <c r="M15" s="29">
        <f t="shared" si="1"/>
        <v>96884054</v>
      </c>
      <c r="N15" s="19">
        <v>3115653432</v>
      </c>
      <c r="O15" s="8">
        <f t="shared" ref="O15:O63" si="6">M15/N15</f>
        <v>3.1095902068224639E-2</v>
      </c>
      <c r="P15" s="3">
        <f t="shared" ref="P15:P63" si="7">M15/K15</f>
        <v>1.0357190196055395</v>
      </c>
      <c r="Q15" s="19">
        <f t="shared" si="2"/>
        <v>3341257</v>
      </c>
      <c r="R15" s="8">
        <f t="shared" si="3"/>
        <v>3.4487171645397913E-2</v>
      </c>
      <c r="S15" s="102">
        <f t="shared" si="4"/>
        <v>1.101302093319162</v>
      </c>
    </row>
    <row r="16" spans="2:19" x14ac:dyDescent="0.25">
      <c r="B16" s="165"/>
      <c r="C16" s="168"/>
      <c r="D16" s="3">
        <v>2022</v>
      </c>
      <c r="E16" s="19">
        <v>942495602</v>
      </c>
      <c r="F16" s="20">
        <v>97818138</v>
      </c>
      <c r="G16" s="21">
        <v>396210508</v>
      </c>
      <c r="H16" s="20">
        <v>683420</v>
      </c>
      <c r="I16" s="21">
        <f t="shared" si="0"/>
        <v>644786652</v>
      </c>
      <c r="J16" s="29">
        <v>255210991</v>
      </c>
      <c r="K16" s="20">
        <v>102503306</v>
      </c>
      <c r="L16" s="21">
        <f t="shared" si="5"/>
        <v>152707685</v>
      </c>
      <c r="M16" s="29">
        <f t="shared" si="1"/>
        <v>492078967</v>
      </c>
      <c r="N16" s="19">
        <v>2505404019</v>
      </c>
      <c r="O16" s="8">
        <f t="shared" si="6"/>
        <v>0.19640703186722236</v>
      </c>
      <c r="P16" s="3">
        <f t="shared" si="7"/>
        <v>4.8006155723406616</v>
      </c>
      <c r="Q16" s="19">
        <f t="shared" si="2"/>
        <v>389575661</v>
      </c>
      <c r="R16" s="8">
        <f t="shared" si="3"/>
        <v>0.7916933807902421</v>
      </c>
      <c r="S16" s="102">
        <f t="shared" si="4"/>
        <v>5.7887159849981265</v>
      </c>
    </row>
    <row r="17" spans="2:19" x14ac:dyDescent="0.25">
      <c r="B17" s="165"/>
      <c r="C17" s="168"/>
      <c r="D17" s="3">
        <v>2023</v>
      </c>
      <c r="E17" s="19">
        <v>1120207888</v>
      </c>
      <c r="F17" s="20">
        <v>103093308</v>
      </c>
      <c r="G17" s="21">
        <v>650125240</v>
      </c>
      <c r="H17" s="20">
        <v>16737348</v>
      </c>
      <c r="I17" s="21">
        <f t="shared" si="0"/>
        <v>589913304</v>
      </c>
      <c r="J17" s="103">
        <v>344020387</v>
      </c>
      <c r="K17" s="20">
        <v>128489632</v>
      </c>
      <c r="L17" s="21">
        <f t="shared" si="5"/>
        <v>215530755</v>
      </c>
      <c r="M17" s="29">
        <f t="shared" si="1"/>
        <v>374382549</v>
      </c>
      <c r="N17" s="104">
        <v>2771350451</v>
      </c>
      <c r="O17" s="8">
        <f t="shared" si="6"/>
        <v>0.13509029464855651</v>
      </c>
      <c r="P17" s="3">
        <f t="shared" si="7"/>
        <v>2.913717964419106</v>
      </c>
      <c r="Q17" s="19">
        <f t="shared" si="2"/>
        <v>245892917</v>
      </c>
      <c r="R17" s="8">
        <f t="shared" si="3"/>
        <v>0.65679588340000328</v>
      </c>
      <c r="S17" s="102">
        <f t="shared" si="4"/>
        <v>3.7056041424676658</v>
      </c>
    </row>
    <row r="18" spans="2:19" x14ac:dyDescent="0.25">
      <c r="B18" s="170"/>
      <c r="C18" s="171"/>
      <c r="D18" s="5">
        <v>2024</v>
      </c>
      <c r="E18" s="22">
        <v>1158746856</v>
      </c>
      <c r="F18" s="23">
        <v>114210371</v>
      </c>
      <c r="G18" s="24">
        <v>735914449</v>
      </c>
      <c r="H18" s="23">
        <v>3046071</v>
      </c>
      <c r="I18" s="24">
        <f t="shared" si="0"/>
        <v>540088849</v>
      </c>
      <c r="J18" s="30">
        <v>423371844</v>
      </c>
      <c r="K18" s="23">
        <v>150213237</v>
      </c>
      <c r="L18" s="24">
        <f t="shared" si="5"/>
        <v>273158607</v>
      </c>
      <c r="M18" s="30">
        <f t="shared" si="1"/>
        <v>266930242</v>
      </c>
      <c r="N18" s="22">
        <v>2852256529</v>
      </c>
      <c r="O18" s="9">
        <f t="shared" si="6"/>
        <v>9.3585636244852652E-2</v>
      </c>
      <c r="P18" s="5">
        <f t="shared" si="7"/>
        <v>1.7770087865159314</v>
      </c>
      <c r="Q18" s="22">
        <f t="shared" si="2"/>
        <v>116717005</v>
      </c>
      <c r="R18" s="9">
        <f t="shared" si="3"/>
        <v>0.43725658106585014</v>
      </c>
      <c r="S18" s="59">
        <f t="shared" si="4"/>
        <v>2.307851003826634</v>
      </c>
    </row>
    <row r="19" spans="2:19" x14ac:dyDescent="0.25">
      <c r="B19" s="165">
        <v>2</v>
      </c>
      <c r="C19" s="168" t="s">
        <v>7</v>
      </c>
      <c r="D19" s="3">
        <v>2019</v>
      </c>
      <c r="E19" s="19">
        <v>745013925104</v>
      </c>
      <c r="F19" s="20">
        <v>221495656229</v>
      </c>
      <c r="G19" s="21">
        <v>302063741177</v>
      </c>
      <c r="H19" s="20">
        <v>-677225</v>
      </c>
      <c r="I19" s="21">
        <f t="shared" si="0"/>
        <v>664445162931</v>
      </c>
      <c r="J19" s="29">
        <v>274414189305</v>
      </c>
      <c r="K19" s="20">
        <v>140778274900</v>
      </c>
      <c r="L19" s="21">
        <f t="shared" si="5"/>
        <v>133635914405</v>
      </c>
      <c r="M19" s="29">
        <f t="shared" si="1"/>
        <v>530809248526</v>
      </c>
      <c r="N19" s="19">
        <v>1400358647654</v>
      </c>
      <c r="O19" s="8">
        <f t="shared" si="6"/>
        <v>0.37905235877627264</v>
      </c>
      <c r="P19" s="3">
        <f t="shared" si="7"/>
        <v>3.7705338334558607</v>
      </c>
      <c r="Q19" s="19">
        <f t="shared" si="2"/>
        <v>390030973626</v>
      </c>
      <c r="R19" s="8">
        <f t="shared" si="3"/>
        <v>0.73478556507648263</v>
      </c>
      <c r="S19" s="102">
        <f t="shared" si="4"/>
        <v>4.8843717573086165</v>
      </c>
    </row>
    <row r="20" spans="2:19" x14ac:dyDescent="0.25">
      <c r="B20" s="165"/>
      <c r="C20" s="168"/>
      <c r="D20" s="3">
        <v>2020</v>
      </c>
      <c r="E20" s="19">
        <v>807524061819</v>
      </c>
      <c r="F20" s="20">
        <v>121976042451</v>
      </c>
      <c r="G20" s="21">
        <v>374013301953</v>
      </c>
      <c r="H20" s="20">
        <v>2786909455</v>
      </c>
      <c r="I20" s="21">
        <f t="shared" si="0"/>
        <v>558273711772</v>
      </c>
      <c r="J20" s="29">
        <v>310741839482</v>
      </c>
      <c r="K20" s="20">
        <v>155485608920</v>
      </c>
      <c r="L20" s="21">
        <f t="shared" si="5"/>
        <v>155256230562</v>
      </c>
      <c r="M20" s="29">
        <f t="shared" si="1"/>
        <v>403017481210</v>
      </c>
      <c r="N20" s="19">
        <v>1397091334499</v>
      </c>
      <c r="O20" s="8">
        <f t="shared" si="6"/>
        <v>0.28846895779689519</v>
      </c>
      <c r="P20" s="3">
        <f t="shared" si="7"/>
        <v>2.5919921721974886</v>
      </c>
      <c r="Q20" s="19">
        <f t="shared" si="2"/>
        <v>247531872290</v>
      </c>
      <c r="R20" s="8">
        <f t="shared" si="3"/>
        <v>0.61419636574280201</v>
      </c>
      <c r="S20" s="102">
        <f t="shared" si="4"/>
        <v>3.4946574957371856</v>
      </c>
    </row>
    <row r="21" spans="2:19" x14ac:dyDescent="0.25">
      <c r="B21" s="165"/>
      <c r="C21" s="168"/>
      <c r="D21" s="3">
        <v>2021</v>
      </c>
      <c r="E21" s="19">
        <v>935129742781</v>
      </c>
      <c r="F21" s="20">
        <v>123745455224</v>
      </c>
      <c r="G21" s="21">
        <v>409818251150</v>
      </c>
      <c r="H21" s="20">
        <v>4086713364</v>
      </c>
      <c r="I21" s="21">
        <f t="shared" si="0"/>
        <v>653143660219</v>
      </c>
      <c r="J21" s="29">
        <v>389765300449</v>
      </c>
      <c r="K21" s="20">
        <v>179419628391</v>
      </c>
      <c r="L21" s="21">
        <f t="shared" si="5"/>
        <v>210345672058</v>
      </c>
      <c r="M21" s="29">
        <f t="shared" si="1"/>
        <v>442797988161</v>
      </c>
      <c r="N21" s="19">
        <v>1455369865208</v>
      </c>
      <c r="O21" s="8">
        <f t="shared" si="6"/>
        <v>0.30425117267198309</v>
      </c>
      <c r="P21" s="3">
        <f t="shared" si="7"/>
        <v>2.4679461892320558</v>
      </c>
      <c r="Q21" s="19">
        <f t="shared" si="2"/>
        <v>263378359770</v>
      </c>
      <c r="R21" s="8">
        <f t="shared" si="3"/>
        <v>0.59480477963291112</v>
      </c>
      <c r="S21" s="102">
        <f t="shared" si="4"/>
        <v>3.36700214153695</v>
      </c>
    </row>
    <row r="22" spans="2:19" x14ac:dyDescent="0.25">
      <c r="B22" s="165"/>
      <c r="C22" s="168"/>
      <c r="D22" s="3">
        <v>2022</v>
      </c>
      <c r="E22" s="19">
        <v>1047829178986</v>
      </c>
      <c r="F22" s="20">
        <v>164068587555</v>
      </c>
      <c r="G22" s="21">
        <v>359988048670</v>
      </c>
      <c r="H22" s="20">
        <v>13001630362</v>
      </c>
      <c r="I22" s="21">
        <f t="shared" si="0"/>
        <v>864911348233</v>
      </c>
      <c r="J22" s="29">
        <v>468219335079</v>
      </c>
      <c r="K22" s="20">
        <v>235672994704</v>
      </c>
      <c r="L22" s="21">
        <f t="shared" si="5"/>
        <v>232546340375</v>
      </c>
      <c r="M22" s="29">
        <f t="shared" si="1"/>
        <v>632365007858</v>
      </c>
      <c r="N22" s="19">
        <v>1554334096051</v>
      </c>
      <c r="O22" s="8">
        <f t="shared" si="6"/>
        <v>0.40683982257393081</v>
      </c>
      <c r="P22" s="3">
        <f t="shared" si="7"/>
        <v>2.6832306716017094</v>
      </c>
      <c r="Q22" s="19">
        <f t="shared" si="2"/>
        <v>396692013154</v>
      </c>
      <c r="R22" s="8">
        <f t="shared" si="3"/>
        <v>0.6273149339773062</v>
      </c>
      <c r="S22" s="102">
        <f t="shared" si="4"/>
        <v>3.7173854281529466</v>
      </c>
    </row>
    <row r="23" spans="2:19" x14ac:dyDescent="0.25">
      <c r="B23" s="165"/>
      <c r="C23" s="168"/>
      <c r="D23" s="3">
        <v>2023</v>
      </c>
      <c r="E23" s="19">
        <v>1139707447944</v>
      </c>
      <c r="F23" s="20">
        <v>208115117025</v>
      </c>
      <c r="G23" s="21">
        <v>448136378864</v>
      </c>
      <c r="H23" s="20">
        <v>22299523353</v>
      </c>
      <c r="I23" s="21">
        <f t="shared" si="0"/>
        <v>921985709458</v>
      </c>
      <c r="J23" s="29">
        <v>496645776749</v>
      </c>
      <c r="K23" s="20">
        <v>237911468781</v>
      </c>
      <c r="L23" s="21">
        <f t="shared" si="5"/>
        <v>258734307968</v>
      </c>
      <c r="M23" s="29">
        <f t="shared" si="1"/>
        <v>663251401490</v>
      </c>
      <c r="N23" s="19">
        <v>1694964829322</v>
      </c>
      <c r="O23" s="8">
        <f t="shared" si="6"/>
        <v>0.39130688142674092</v>
      </c>
      <c r="P23" s="3">
        <f t="shared" si="7"/>
        <v>2.7878076029219501</v>
      </c>
      <c r="Q23" s="19">
        <f t="shared" si="2"/>
        <v>425339932709</v>
      </c>
      <c r="R23" s="8">
        <f t="shared" si="3"/>
        <v>0.64129518875266633</v>
      </c>
      <c r="S23" s="102">
        <f t="shared" si="4"/>
        <v>3.8204096731013575</v>
      </c>
    </row>
    <row r="24" spans="2:19" x14ac:dyDescent="0.25">
      <c r="B24" s="165"/>
      <c r="C24" s="168"/>
      <c r="D24" s="3">
        <v>2024</v>
      </c>
      <c r="E24" s="19">
        <v>1275245197823</v>
      </c>
      <c r="F24" s="20">
        <v>207414316410</v>
      </c>
      <c r="G24" s="21">
        <v>539034601547</v>
      </c>
      <c r="H24" s="20">
        <v>6401453338</v>
      </c>
      <c r="I24" s="21">
        <f t="shared" si="0"/>
        <v>950026366024</v>
      </c>
      <c r="J24" s="29">
        <v>520754083471</v>
      </c>
      <c r="K24" s="20">
        <v>200430059859</v>
      </c>
      <c r="L24" s="21">
        <f t="shared" si="5"/>
        <v>320324023612</v>
      </c>
      <c r="M24" s="29">
        <f t="shared" si="1"/>
        <v>629702342412</v>
      </c>
      <c r="N24" s="19">
        <v>2038041944219</v>
      </c>
      <c r="O24" s="8">
        <f t="shared" si="6"/>
        <v>0.30897418190934672</v>
      </c>
      <c r="P24" s="3">
        <f t="shared" si="7"/>
        <v>3.1417559963559736</v>
      </c>
      <c r="Q24" s="19">
        <f t="shared" si="2"/>
        <v>429272282553</v>
      </c>
      <c r="R24" s="8">
        <f t="shared" si="3"/>
        <v>0.68170666303816418</v>
      </c>
      <c r="S24" s="102">
        <f t="shared" si="4"/>
        <v>4.1324368413034849</v>
      </c>
    </row>
    <row r="25" spans="2:19" x14ac:dyDescent="0.25">
      <c r="B25" s="164">
        <v>3</v>
      </c>
      <c r="C25" s="167" t="s">
        <v>13</v>
      </c>
      <c r="D25" s="1">
        <v>2019</v>
      </c>
      <c r="E25" s="106">
        <v>621483534047</v>
      </c>
      <c r="F25" s="17">
        <v>53169096794</v>
      </c>
      <c r="G25" s="18">
        <v>302282506853</v>
      </c>
      <c r="H25" s="17">
        <v>-2141628096</v>
      </c>
      <c r="I25" s="18">
        <f t="shared" si="0"/>
        <v>370228495892</v>
      </c>
      <c r="J25" s="31">
        <v>286932820282</v>
      </c>
      <c r="K25" s="17">
        <v>100182148789</v>
      </c>
      <c r="L25" s="18">
        <f t="shared" si="5"/>
        <v>186750671493</v>
      </c>
      <c r="M25" s="31">
        <f t="shared" si="1"/>
        <v>183477824399</v>
      </c>
      <c r="N25" s="106">
        <v>2328292245222</v>
      </c>
      <c r="O25" s="7">
        <f t="shared" si="6"/>
        <v>7.880360585125154E-2</v>
      </c>
      <c r="P25" s="1">
        <f t="shared" si="7"/>
        <v>1.8314422940301902</v>
      </c>
      <c r="Q25" s="106">
        <f t="shared" si="2"/>
        <v>83295675610</v>
      </c>
      <c r="R25" s="7">
        <f t="shared" si="3"/>
        <v>0.45398225035010814</v>
      </c>
      <c r="S25" s="109">
        <f t="shared" si="4"/>
        <v>2.3642281502315501</v>
      </c>
    </row>
    <row r="26" spans="2:19" x14ac:dyDescent="0.25">
      <c r="B26" s="165"/>
      <c r="C26" s="168"/>
      <c r="D26" s="3">
        <v>2020</v>
      </c>
      <c r="E26" s="19">
        <v>666221405504</v>
      </c>
      <c r="F26" s="20">
        <v>29039511375</v>
      </c>
      <c r="G26" s="21">
        <v>263410927842</v>
      </c>
      <c r="H26" s="20">
        <v>-6135182195</v>
      </c>
      <c r="I26" s="21">
        <f t="shared" si="0"/>
        <v>425714806842</v>
      </c>
      <c r="J26" s="29">
        <v>333111125004</v>
      </c>
      <c r="K26" s="20">
        <v>111405185616</v>
      </c>
      <c r="L26" s="21">
        <f t="shared" si="5"/>
        <v>221705939388</v>
      </c>
      <c r="M26" s="29">
        <f t="shared" si="1"/>
        <v>204008867454</v>
      </c>
      <c r="N26" s="19">
        <v>2752142715295</v>
      </c>
      <c r="O26" s="8">
        <f t="shared" si="6"/>
        <v>7.4127285013318236E-2</v>
      </c>
      <c r="P26" s="3">
        <f t="shared" si="7"/>
        <v>1.8312331362849978</v>
      </c>
      <c r="Q26" s="19">
        <f t="shared" si="2"/>
        <v>92603681838</v>
      </c>
      <c r="R26" s="8">
        <f t="shared" si="3"/>
        <v>0.45391988590339249</v>
      </c>
      <c r="S26" s="102">
        <f t="shared" si="4"/>
        <v>2.3592803072017086</v>
      </c>
    </row>
    <row r="27" spans="2:19" x14ac:dyDescent="0.25">
      <c r="B27" s="165"/>
      <c r="C27" s="168"/>
      <c r="D27" s="3">
        <v>2021</v>
      </c>
      <c r="E27" s="19">
        <v>665484597196</v>
      </c>
      <c r="F27" s="20">
        <v>44715057742</v>
      </c>
      <c r="G27" s="21">
        <v>187496941905</v>
      </c>
      <c r="H27" s="20">
        <v>-9477333801</v>
      </c>
      <c r="I27" s="21">
        <f t="shared" si="0"/>
        <v>513225379232</v>
      </c>
      <c r="J27" s="29">
        <v>405718364580</v>
      </c>
      <c r="K27" s="20">
        <v>128035593218</v>
      </c>
      <c r="L27" s="21">
        <f t="shared" si="5"/>
        <v>277682771362</v>
      </c>
      <c r="M27" s="29">
        <f t="shared" si="1"/>
        <v>235542607870</v>
      </c>
      <c r="N27" s="19">
        <v>2840792371157</v>
      </c>
      <c r="O27" s="8">
        <f t="shared" si="6"/>
        <v>8.2914404537797332E-2</v>
      </c>
      <c r="P27" s="3">
        <f t="shared" si="7"/>
        <v>1.8396650646117836</v>
      </c>
      <c r="Q27" s="19">
        <f t="shared" si="2"/>
        <v>107507014652</v>
      </c>
      <c r="R27" s="8">
        <f t="shared" si="3"/>
        <v>0.4564227917156074</v>
      </c>
      <c r="S27" s="102">
        <f t="shared" si="4"/>
        <v>2.3790022608651884</v>
      </c>
    </row>
    <row r="28" spans="2:19" x14ac:dyDescent="0.25">
      <c r="B28" s="165"/>
      <c r="C28" s="168"/>
      <c r="D28" s="3">
        <v>2022</v>
      </c>
      <c r="E28" s="19">
        <v>749747152877</v>
      </c>
      <c r="F28" s="20">
        <v>54610021572</v>
      </c>
      <c r="G28" s="21">
        <v>161356684490</v>
      </c>
      <c r="H28" s="20">
        <v>-5219144742</v>
      </c>
      <c r="I28" s="21">
        <f t="shared" si="0"/>
        <v>637781345217</v>
      </c>
      <c r="J28" s="29">
        <v>279329834848</v>
      </c>
      <c r="K28" s="20">
        <v>141398419201</v>
      </c>
      <c r="L28" s="21">
        <f t="shared" si="5"/>
        <v>137931415647</v>
      </c>
      <c r="M28" s="29">
        <f t="shared" si="1"/>
        <v>499849929570</v>
      </c>
      <c r="N28" s="19">
        <v>2930893574989</v>
      </c>
      <c r="O28" s="8">
        <f t="shared" si="6"/>
        <v>0.17054523365689797</v>
      </c>
      <c r="P28" s="3">
        <f t="shared" si="7"/>
        <v>3.5350460945355815</v>
      </c>
      <c r="Q28" s="19">
        <f t="shared" si="2"/>
        <v>358451510369</v>
      </c>
      <c r="R28" s="8">
        <f t="shared" si="3"/>
        <v>0.71711825722844624</v>
      </c>
      <c r="S28" s="102">
        <f t="shared" si="4"/>
        <v>4.4227095854209253</v>
      </c>
    </row>
    <row r="29" spans="2:19" x14ac:dyDescent="0.25">
      <c r="B29" s="165"/>
      <c r="C29" s="168"/>
      <c r="D29" s="3">
        <v>2023</v>
      </c>
      <c r="E29" s="19">
        <v>933459511064</v>
      </c>
      <c r="F29" s="20">
        <v>70672849021</v>
      </c>
      <c r="G29" s="21">
        <v>275206946082</v>
      </c>
      <c r="H29" s="20">
        <v>-24588720683</v>
      </c>
      <c r="I29" s="21">
        <f t="shared" si="0"/>
        <v>704336693320</v>
      </c>
      <c r="J29" s="29">
        <v>455066514495</v>
      </c>
      <c r="K29" s="20">
        <v>192073236375</v>
      </c>
      <c r="L29" s="21">
        <f t="shared" si="5"/>
        <v>262993278120</v>
      </c>
      <c r="M29" s="29">
        <f t="shared" si="1"/>
        <v>441343415200</v>
      </c>
      <c r="N29" s="19">
        <v>3082548483859</v>
      </c>
      <c r="O29" s="8">
        <f t="shared" si="6"/>
        <v>0.14317484948281761</v>
      </c>
      <c r="P29" s="3">
        <f t="shared" si="7"/>
        <v>2.2977871541578536</v>
      </c>
      <c r="Q29" s="19">
        <f t="shared" si="2"/>
        <v>249270178825</v>
      </c>
      <c r="R29" s="8">
        <f t="shared" si="3"/>
        <v>0.5647986811178326</v>
      </c>
      <c r="S29" s="102">
        <f t="shared" si="4"/>
        <v>3.0057606847585037</v>
      </c>
    </row>
    <row r="30" spans="2:19" x14ac:dyDescent="0.25">
      <c r="B30" s="170"/>
      <c r="C30" s="171"/>
      <c r="D30" s="5">
        <v>2024</v>
      </c>
      <c r="E30" s="22">
        <v>1089963873867</v>
      </c>
      <c r="F30" s="23">
        <v>45126495639</v>
      </c>
      <c r="G30" s="24">
        <v>351913157681</v>
      </c>
      <c r="H30" s="23">
        <v>-2378468982</v>
      </c>
      <c r="I30" s="24">
        <f t="shared" si="0"/>
        <v>780798742843</v>
      </c>
      <c r="J30" s="30">
        <v>485547980773</v>
      </c>
      <c r="K30" s="23">
        <v>213470261899</v>
      </c>
      <c r="L30" s="24">
        <f t="shared" si="5"/>
        <v>272077718874</v>
      </c>
      <c r="M30" s="30">
        <f t="shared" si="1"/>
        <v>508721023969</v>
      </c>
      <c r="N30" s="22">
        <v>3180784538049</v>
      </c>
      <c r="O30" s="9">
        <f t="shared" si="6"/>
        <v>0.15993570701932378</v>
      </c>
      <c r="P30" s="5">
        <f t="shared" si="7"/>
        <v>2.3831002006719473</v>
      </c>
      <c r="Q30" s="22">
        <f t="shared" si="2"/>
        <v>295250762070</v>
      </c>
      <c r="R30" s="9">
        <f t="shared" si="3"/>
        <v>0.58037853392902383</v>
      </c>
      <c r="S30" s="59">
        <f t="shared" si="4"/>
        <v>3.1234144416202949</v>
      </c>
    </row>
    <row r="31" spans="2:19" x14ac:dyDescent="0.25">
      <c r="B31" s="165">
        <v>4</v>
      </c>
      <c r="C31" s="168" t="s">
        <v>9</v>
      </c>
      <c r="D31" s="3">
        <v>2019</v>
      </c>
      <c r="E31" s="19">
        <v>168018699522</v>
      </c>
      <c r="F31" s="20">
        <v>4476895397</v>
      </c>
      <c r="G31" s="21">
        <v>118915951607</v>
      </c>
      <c r="H31" s="20">
        <v>720988297</v>
      </c>
      <c r="I31" s="21">
        <f t="shared" si="0"/>
        <v>54300631609</v>
      </c>
      <c r="J31" s="29">
        <v>53231947472</v>
      </c>
      <c r="K31" s="20">
        <v>29160838463</v>
      </c>
      <c r="L31" s="21">
        <f t="shared" si="5"/>
        <v>24071109009</v>
      </c>
      <c r="M31" s="29">
        <f t="shared" si="1"/>
        <v>30229522600</v>
      </c>
      <c r="N31" s="19">
        <v>354243509598</v>
      </c>
      <c r="O31" s="8">
        <f t="shared" si="6"/>
        <v>8.5335431083281788E-2</v>
      </c>
      <c r="P31" s="3">
        <f t="shared" si="7"/>
        <v>1.0366479221218543</v>
      </c>
      <c r="Q31" s="19">
        <f t="shared" si="2"/>
        <v>1068684137</v>
      </c>
      <c r="R31" s="8">
        <f t="shared" si="3"/>
        <v>3.5352332590260618E-2</v>
      </c>
      <c r="S31" s="102">
        <f t="shared" si="4"/>
        <v>1.1573356857953967</v>
      </c>
    </row>
    <row r="32" spans="2:19" x14ac:dyDescent="0.25">
      <c r="B32" s="165"/>
      <c r="C32" s="168"/>
      <c r="D32" s="3">
        <v>2020</v>
      </c>
      <c r="E32" s="19">
        <v>148750177219</v>
      </c>
      <c r="F32" s="20">
        <v>15969591869</v>
      </c>
      <c r="G32" s="21">
        <v>112243865295</v>
      </c>
      <c r="H32" s="20">
        <v>-204180173</v>
      </c>
      <c r="I32" s="21">
        <f t="shared" si="0"/>
        <v>52271723620</v>
      </c>
      <c r="J32" s="29">
        <v>48859804979</v>
      </c>
      <c r="K32" s="20">
        <v>24427215327</v>
      </c>
      <c r="L32" s="21">
        <f t="shared" si="5"/>
        <v>24432589652</v>
      </c>
      <c r="M32" s="29">
        <f t="shared" si="1"/>
        <v>27839133968</v>
      </c>
      <c r="N32" s="19">
        <v>379557002466</v>
      </c>
      <c r="O32" s="8">
        <f t="shared" si="6"/>
        <v>7.3346384830546701E-2</v>
      </c>
      <c r="P32" s="3">
        <f t="shared" si="7"/>
        <v>1.1396769380105609</v>
      </c>
      <c r="Q32" s="19">
        <f t="shared" si="2"/>
        <v>3411918641</v>
      </c>
      <c r="R32" s="8">
        <f t="shared" si="3"/>
        <v>0.12255836136719869</v>
      </c>
      <c r="S32" s="102">
        <f t="shared" si="4"/>
        <v>1.3355816842083064</v>
      </c>
    </row>
    <row r="33" spans="2:19" x14ac:dyDescent="0.25">
      <c r="B33" s="165"/>
      <c r="C33" s="168"/>
      <c r="D33" s="3">
        <v>2021</v>
      </c>
      <c r="E33" s="19">
        <v>113818358943</v>
      </c>
      <c r="F33" s="20">
        <v>27887773511</v>
      </c>
      <c r="G33" s="21">
        <v>68364165495</v>
      </c>
      <c r="H33" s="20">
        <v>1049309706</v>
      </c>
      <c r="I33" s="21">
        <f t="shared" si="0"/>
        <v>74391276665</v>
      </c>
      <c r="J33" s="29">
        <v>61088096852</v>
      </c>
      <c r="K33" s="20">
        <v>21684819738</v>
      </c>
      <c r="L33" s="21">
        <f t="shared" si="5"/>
        <v>39403277114</v>
      </c>
      <c r="M33" s="29">
        <f t="shared" si="1"/>
        <v>34987999551</v>
      </c>
      <c r="N33" s="19">
        <v>360962206743</v>
      </c>
      <c r="O33" s="8">
        <f t="shared" si="6"/>
        <v>9.6929813973325368E-2</v>
      </c>
      <c r="P33" s="3">
        <f t="shared" si="7"/>
        <v>1.6134789209101794</v>
      </c>
      <c r="Q33" s="19">
        <f t="shared" si="2"/>
        <v>13303179813</v>
      </c>
      <c r="R33" s="8">
        <f t="shared" si="3"/>
        <v>0.3802212182382339</v>
      </c>
      <c r="S33" s="102">
        <f t="shared" si="4"/>
        <v>2.0906299531217387</v>
      </c>
    </row>
    <row r="34" spans="2:19" x14ac:dyDescent="0.25">
      <c r="B34" s="165"/>
      <c r="C34" s="168"/>
      <c r="D34" s="3">
        <v>2022</v>
      </c>
      <c r="E34" s="19">
        <v>76482433244</v>
      </c>
      <c r="F34" s="20">
        <v>21291074255</v>
      </c>
      <c r="G34" s="21">
        <v>39152244240</v>
      </c>
      <c r="H34" s="20">
        <v>2047667815</v>
      </c>
      <c r="I34" s="21">
        <f t="shared" si="0"/>
        <v>60668931074</v>
      </c>
      <c r="J34" s="29">
        <v>53780128925</v>
      </c>
      <c r="K34" s="20">
        <v>16650202450</v>
      </c>
      <c r="L34" s="21">
        <f t="shared" si="5"/>
        <v>37129926475</v>
      </c>
      <c r="M34" s="29">
        <f t="shared" si="1"/>
        <v>23539004599</v>
      </c>
      <c r="N34" s="19">
        <v>1060932308954</v>
      </c>
      <c r="O34" s="8">
        <f t="shared" si="6"/>
        <v>2.2187093747958058E-2</v>
      </c>
      <c r="P34" s="3">
        <f t="shared" si="7"/>
        <v>1.4137368401187218</v>
      </c>
      <c r="Q34" s="19">
        <f t="shared" si="2"/>
        <v>6888802149</v>
      </c>
      <c r="R34" s="8">
        <f t="shared" si="3"/>
        <v>0.29265477730917538</v>
      </c>
      <c r="S34" s="102">
        <f t="shared" si="4"/>
        <v>1.7285787111758553</v>
      </c>
    </row>
    <row r="35" spans="2:19" x14ac:dyDescent="0.25">
      <c r="B35" s="165"/>
      <c r="C35" s="168"/>
      <c r="D35" s="3">
        <v>2023</v>
      </c>
      <c r="E35" s="19">
        <v>158933068565</v>
      </c>
      <c r="F35" s="20">
        <v>10327813390</v>
      </c>
      <c r="G35" s="21">
        <v>60277006039</v>
      </c>
      <c r="H35" s="20">
        <v>-1407706323</v>
      </c>
      <c r="I35" s="21">
        <f t="shared" si="0"/>
        <v>107576169593</v>
      </c>
      <c r="J35" s="29">
        <v>91868515039</v>
      </c>
      <c r="K35" s="20">
        <v>15631720515</v>
      </c>
      <c r="L35" s="21">
        <f t="shared" si="5"/>
        <v>76236794524</v>
      </c>
      <c r="M35" s="29">
        <f t="shared" si="1"/>
        <v>31339375069</v>
      </c>
      <c r="N35" s="19">
        <v>1071135828117</v>
      </c>
      <c r="O35" s="8">
        <f t="shared" si="6"/>
        <v>2.9258077497130275E-2</v>
      </c>
      <c r="P35" s="3">
        <f t="shared" si="7"/>
        <v>2.0048576891409446</v>
      </c>
      <c r="Q35" s="19">
        <f t="shared" si="2"/>
        <v>15707654554</v>
      </c>
      <c r="R35" s="8">
        <f t="shared" si="3"/>
        <v>0.50121147978912817</v>
      </c>
      <c r="S35" s="102">
        <f t="shared" si="4"/>
        <v>2.5353272464272028</v>
      </c>
    </row>
    <row r="36" spans="2:19" x14ac:dyDescent="0.25">
      <c r="B36" s="165"/>
      <c r="C36" s="168"/>
      <c r="D36" s="3">
        <v>2024</v>
      </c>
      <c r="E36" s="19">
        <v>239217203112</v>
      </c>
      <c r="F36" s="20">
        <v>25071456947</v>
      </c>
      <c r="G36" s="21">
        <v>113133308899</v>
      </c>
      <c r="H36" s="20">
        <v>2655974529</v>
      </c>
      <c r="I36" s="21">
        <f t="shared" si="0"/>
        <v>153811325689</v>
      </c>
      <c r="J36" s="29">
        <v>127811618769</v>
      </c>
      <c r="K36" s="20">
        <v>19146333833</v>
      </c>
      <c r="L36" s="21">
        <f t="shared" si="5"/>
        <v>108665284936</v>
      </c>
      <c r="M36" s="29">
        <f t="shared" si="1"/>
        <v>45146040753</v>
      </c>
      <c r="N36" s="19">
        <v>1090863198080</v>
      </c>
      <c r="O36" s="8">
        <f t="shared" si="6"/>
        <v>4.1385611717821603E-2</v>
      </c>
      <c r="P36" s="3">
        <f t="shared" si="7"/>
        <v>2.3579470172607011</v>
      </c>
      <c r="Q36" s="19">
        <f t="shared" si="2"/>
        <v>25999706920</v>
      </c>
      <c r="R36" s="8">
        <f t="shared" si="3"/>
        <v>0.57590226044954551</v>
      </c>
      <c r="S36" s="102">
        <f t="shared" si="4"/>
        <v>2.9752348894280685</v>
      </c>
    </row>
    <row r="37" spans="2:19" x14ac:dyDescent="0.25">
      <c r="B37" s="164">
        <v>5</v>
      </c>
      <c r="C37" s="167" t="s">
        <v>8</v>
      </c>
      <c r="D37" s="1">
        <v>2019</v>
      </c>
      <c r="E37" s="106">
        <v>2779690864</v>
      </c>
      <c r="F37" s="17">
        <v>647444024</v>
      </c>
      <c r="G37" s="18">
        <v>2396720810</v>
      </c>
      <c r="H37" s="17">
        <v>6657762</v>
      </c>
      <c r="I37" s="18">
        <f t="shared" si="0"/>
        <v>1037071840</v>
      </c>
      <c r="J37" s="31">
        <v>1550287746</v>
      </c>
      <c r="K37" s="17">
        <v>770738563</v>
      </c>
      <c r="L37" s="18">
        <f t="shared" si="5"/>
        <v>779549183</v>
      </c>
      <c r="M37" s="31">
        <f t="shared" si="1"/>
        <v>257522657</v>
      </c>
      <c r="N37" s="106">
        <v>3937178287</v>
      </c>
      <c r="O37" s="7">
        <f t="shared" si="6"/>
        <v>6.5407923702694132E-2</v>
      </c>
      <c r="P37" s="1">
        <f t="shared" si="7"/>
        <v>0.33412452595809716</v>
      </c>
      <c r="Q37" s="106">
        <f t="shared" si="2"/>
        <v>-513215906</v>
      </c>
      <c r="R37" s="7">
        <f t="shared" si="3"/>
        <v>-1.9928961279705963</v>
      </c>
      <c r="S37" s="109">
        <f t="shared" si="4"/>
        <v>-1.5933636783098051</v>
      </c>
    </row>
    <row r="38" spans="2:19" x14ac:dyDescent="0.25">
      <c r="B38" s="165"/>
      <c r="C38" s="168"/>
      <c r="D38" s="3">
        <v>2020</v>
      </c>
      <c r="E38" s="19">
        <v>2431607445</v>
      </c>
      <c r="F38" s="20">
        <v>574640428</v>
      </c>
      <c r="G38" s="21">
        <v>1610047423</v>
      </c>
      <c r="H38" s="19">
        <v>-1374348</v>
      </c>
      <c r="I38" s="21">
        <f t="shared" si="0"/>
        <v>1394826102</v>
      </c>
      <c r="J38" s="29">
        <v>1345475291</v>
      </c>
      <c r="K38" s="20">
        <v>703031794</v>
      </c>
      <c r="L38" s="21">
        <f t="shared" si="5"/>
        <v>642443497</v>
      </c>
      <c r="M38" s="29">
        <f t="shared" si="1"/>
        <v>752382605</v>
      </c>
      <c r="N38" s="19">
        <v>3966710373</v>
      </c>
      <c r="O38" s="8">
        <f t="shared" si="6"/>
        <v>0.18967419706797939</v>
      </c>
      <c r="P38" s="3">
        <f t="shared" si="7"/>
        <v>1.0701971253948723</v>
      </c>
      <c r="Q38" s="19">
        <f t="shared" si="2"/>
        <v>49350811</v>
      </c>
      <c r="R38" s="8">
        <f t="shared" si="3"/>
        <v>6.5592705987667005E-2</v>
      </c>
      <c r="S38" s="102">
        <f t="shared" si="4"/>
        <v>1.3254640284505188</v>
      </c>
    </row>
    <row r="39" spans="2:19" x14ac:dyDescent="0.25">
      <c r="B39" s="165"/>
      <c r="C39" s="168"/>
      <c r="D39" s="3">
        <v>2021</v>
      </c>
      <c r="E39" s="19">
        <v>2139790340</v>
      </c>
      <c r="F39" s="20">
        <v>583694903</v>
      </c>
      <c r="G39" s="21">
        <v>1374582614</v>
      </c>
      <c r="H39" s="19">
        <v>-6964623</v>
      </c>
      <c r="I39" s="21">
        <f t="shared" si="0"/>
        <v>1341938006</v>
      </c>
      <c r="J39" s="29">
        <v>1337546361</v>
      </c>
      <c r="K39" s="20">
        <v>683218645</v>
      </c>
      <c r="L39" s="21">
        <f t="shared" si="5"/>
        <v>654327716</v>
      </c>
      <c r="M39" s="29">
        <f t="shared" si="1"/>
        <v>687610290</v>
      </c>
      <c r="N39" s="19">
        <v>3986348549</v>
      </c>
      <c r="O39" s="8">
        <f t="shared" si="6"/>
        <v>0.17249126150107755</v>
      </c>
      <c r="P39" s="3">
        <f t="shared" si="7"/>
        <v>1.0064278763938006</v>
      </c>
      <c r="Q39" s="19">
        <f t="shared" si="2"/>
        <v>4391645</v>
      </c>
      <c r="R39" s="8">
        <f t="shared" si="3"/>
        <v>6.3868226870194165E-3</v>
      </c>
      <c r="S39" s="102">
        <f t="shared" si="4"/>
        <v>1.1853059605818976</v>
      </c>
    </row>
    <row r="40" spans="2:19" x14ac:dyDescent="0.25">
      <c r="B40" s="165"/>
      <c r="C40" s="168"/>
      <c r="D40" s="3">
        <v>2022</v>
      </c>
      <c r="E40" s="19">
        <v>1764404579</v>
      </c>
      <c r="F40" s="20">
        <v>1097740499</v>
      </c>
      <c r="G40" s="21">
        <v>1434714676</v>
      </c>
      <c r="H40" s="19">
        <v>-45866506</v>
      </c>
      <c r="I40" s="21">
        <f t="shared" si="0"/>
        <v>1381563896</v>
      </c>
      <c r="J40" s="29">
        <v>1230324277</v>
      </c>
      <c r="K40" s="20">
        <v>635187554</v>
      </c>
      <c r="L40" s="21">
        <f t="shared" si="5"/>
        <v>595136723</v>
      </c>
      <c r="M40" s="29">
        <f t="shared" si="1"/>
        <v>786427173</v>
      </c>
      <c r="N40" s="19">
        <v>5201949574</v>
      </c>
      <c r="O40" s="8">
        <f t="shared" si="6"/>
        <v>0.15117931494966083</v>
      </c>
      <c r="P40" s="3">
        <f t="shared" si="7"/>
        <v>1.2381023023004636</v>
      </c>
      <c r="Q40" s="19">
        <f t="shared" si="2"/>
        <v>151239619</v>
      </c>
      <c r="R40" s="8">
        <f t="shared" si="3"/>
        <v>0.19231230073480687</v>
      </c>
      <c r="S40" s="102">
        <f t="shared" si="4"/>
        <v>1.5815939179849312</v>
      </c>
    </row>
    <row r="41" spans="2:19" x14ac:dyDescent="0.25">
      <c r="B41" s="165"/>
      <c r="C41" s="168"/>
      <c r="D41" s="3">
        <v>2023</v>
      </c>
      <c r="E41" s="19">
        <v>2153387560</v>
      </c>
      <c r="F41" s="20">
        <v>904545750</v>
      </c>
      <c r="G41" s="21">
        <v>1948548274</v>
      </c>
      <c r="H41" s="19">
        <v>-3968978</v>
      </c>
      <c r="I41" s="21">
        <f t="shared" si="0"/>
        <v>1105416058</v>
      </c>
      <c r="J41" s="29">
        <v>1208283117</v>
      </c>
      <c r="K41" s="20">
        <v>634958440</v>
      </c>
      <c r="L41" s="21">
        <f t="shared" si="5"/>
        <v>573324677</v>
      </c>
      <c r="M41" s="29">
        <f t="shared" si="1"/>
        <v>532091381</v>
      </c>
      <c r="N41" s="19">
        <v>5216386286</v>
      </c>
      <c r="O41" s="8">
        <f t="shared" si="6"/>
        <v>0.10200383020484001</v>
      </c>
      <c r="P41" s="3">
        <f t="shared" si="7"/>
        <v>0.83799402839656723</v>
      </c>
      <c r="Q41" s="19">
        <f t="shared" si="2"/>
        <v>-102867059</v>
      </c>
      <c r="R41" s="8">
        <f t="shared" si="3"/>
        <v>-0.1933259260968935</v>
      </c>
      <c r="S41" s="102">
        <f t="shared" si="4"/>
        <v>0.7466719325045138</v>
      </c>
    </row>
    <row r="42" spans="2:19" x14ac:dyDescent="0.25">
      <c r="B42" s="170"/>
      <c r="C42" s="171"/>
      <c r="D42" s="5">
        <v>2024</v>
      </c>
      <c r="E42" s="22">
        <v>2133908127</v>
      </c>
      <c r="F42" s="23">
        <v>855413977</v>
      </c>
      <c r="G42" s="24">
        <v>1953820646</v>
      </c>
      <c r="H42" s="22">
        <v>-8630267</v>
      </c>
      <c r="I42" s="24">
        <f t="shared" si="0"/>
        <v>1026871191</v>
      </c>
      <c r="J42" s="30">
        <v>1267194450</v>
      </c>
      <c r="K42" s="23">
        <v>666332314</v>
      </c>
      <c r="L42" s="24">
        <f t="shared" si="5"/>
        <v>600862136</v>
      </c>
      <c r="M42" s="30">
        <f t="shared" si="1"/>
        <v>426009055</v>
      </c>
      <c r="N42" s="22">
        <v>5218578332</v>
      </c>
      <c r="O42" s="9">
        <f t="shared" si="6"/>
        <v>8.1633162884178392E-2</v>
      </c>
      <c r="P42" s="5">
        <f t="shared" si="7"/>
        <v>0.63933422715561117</v>
      </c>
      <c r="Q42" s="22">
        <f t="shared" si="2"/>
        <v>-240323259</v>
      </c>
      <c r="R42" s="9">
        <f t="shared" si="3"/>
        <v>-0.56412711462201193</v>
      </c>
      <c r="S42" s="59">
        <f t="shared" si="4"/>
        <v>0.15684027541777767</v>
      </c>
    </row>
    <row r="43" spans="2:19" x14ac:dyDescent="0.25">
      <c r="B43" s="165">
        <v>6</v>
      </c>
      <c r="C43" s="168" t="s">
        <v>6</v>
      </c>
      <c r="D43" s="3">
        <v>2019</v>
      </c>
      <c r="E43" s="19">
        <v>2228156731338</v>
      </c>
      <c r="F43" s="20">
        <v>129425230499</v>
      </c>
      <c r="G43" s="21">
        <v>542877436031</v>
      </c>
      <c r="H43" s="20">
        <v>2397027658</v>
      </c>
      <c r="I43" s="21">
        <f>E43+F43-G43+H43</f>
        <v>1817101553464</v>
      </c>
      <c r="J43" s="29">
        <v>1271251986785</v>
      </c>
      <c r="K43" s="20">
        <v>632744089703</v>
      </c>
      <c r="L43" s="21">
        <f t="shared" si="5"/>
        <v>638507897082</v>
      </c>
      <c r="M43" s="29">
        <f t="shared" si="1"/>
        <v>1178593656382</v>
      </c>
      <c r="N43" s="19">
        <v>2447167756641</v>
      </c>
      <c r="O43" s="8">
        <f t="shared" si="6"/>
        <v>0.48161539117356877</v>
      </c>
      <c r="P43" s="3">
        <f t="shared" si="7"/>
        <v>1.8626703521406467</v>
      </c>
      <c r="Q43" s="19">
        <f t="shared" si="2"/>
        <v>545849566679</v>
      </c>
      <c r="R43" s="8">
        <f t="shared" si="3"/>
        <v>0.46313635214585097</v>
      </c>
      <c r="S43" s="102">
        <f>O43+P43+R43</f>
        <v>2.8074220954600668</v>
      </c>
    </row>
    <row r="44" spans="2:19" x14ac:dyDescent="0.25">
      <c r="B44" s="165"/>
      <c r="C44" s="168"/>
      <c r="D44" s="3">
        <v>2020</v>
      </c>
      <c r="E44" s="19">
        <v>2129862140063</v>
      </c>
      <c r="F44" s="20">
        <v>125846156585</v>
      </c>
      <c r="G44" s="21">
        <v>564093196251</v>
      </c>
      <c r="H44" s="20">
        <v>2663872078</v>
      </c>
      <c r="I44" s="21">
        <f t="shared" ref="I44" si="8">E44+F44-G44+H44</f>
        <v>1694278972475</v>
      </c>
      <c r="J44" s="29">
        <v>1274202577975</v>
      </c>
      <c r="K44" s="20">
        <v>715113801706</v>
      </c>
      <c r="L44" s="21">
        <f t="shared" si="5"/>
        <v>559088776269</v>
      </c>
      <c r="M44" s="29">
        <f t="shared" si="1"/>
        <v>1135190196206</v>
      </c>
      <c r="N44" s="19">
        <v>2481831396866</v>
      </c>
      <c r="O44" s="8">
        <f t="shared" si="6"/>
        <v>0.45740020762066763</v>
      </c>
      <c r="P44" s="3">
        <f t="shared" si="7"/>
        <v>1.5874259362605663</v>
      </c>
      <c r="Q44" s="19">
        <f t="shared" si="2"/>
        <v>420076394500</v>
      </c>
      <c r="R44" s="8">
        <f t="shared" si="3"/>
        <v>0.37004935023572899</v>
      </c>
      <c r="S44" s="102">
        <f t="shared" ref="S44:S63" si="9">O44+P44+R44</f>
        <v>2.4148754941169632</v>
      </c>
    </row>
    <row r="45" spans="2:19" x14ac:dyDescent="0.25">
      <c r="B45" s="165"/>
      <c r="C45" s="168"/>
      <c r="D45" s="3">
        <v>2021</v>
      </c>
      <c r="E45" s="19">
        <v>2165680044268</v>
      </c>
      <c r="F45" s="20">
        <v>157586098959</v>
      </c>
      <c r="G45" s="21">
        <v>433638707613</v>
      </c>
      <c r="H45" s="19">
        <v>-240188185</v>
      </c>
      <c r="I45" s="21">
        <f>E45+F45-G45+H45</f>
        <v>1889387247429</v>
      </c>
      <c r="J45" s="29">
        <v>1387214980470</v>
      </c>
      <c r="K45" s="20">
        <v>837722821579</v>
      </c>
      <c r="L45" s="21">
        <f t="shared" si="5"/>
        <v>549492158891</v>
      </c>
      <c r="M45" s="29">
        <f t="shared" ref="M45:M62" si="10">I45-L45</f>
        <v>1339895088538</v>
      </c>
      <c r="N45" s="19">
        <v>2843681595492</v>
      </c>
      <c r="O45" s="8">
        <f t="shared" si="6"/>
        <v>0.47118323326426348</v>
      </c>
      <c r="P45" s="3">
        <f t="shared" si="7"/>
        <v>1.5994491901419967</v>
      </c>
      <c r="Q45" s="19">
        <f t="shared" si="2"/>
        <v>502172266959</v>
      </c>
      <c r="R45" s="8">
        <f t="shared" si="3"/>
        <v>0.37478476580351922</v>
      </c>
      <c r="S45" s="102">
        <f t="shared" si="9"/>
        <v>2.4454171892097794</v>
      </c>
    </row>
    <row r="46" spans="2:19" x14ac:dyDescent="0.25">
      <c r="B46" s="165"/>
      <c r="C46" s="168"/>
      <c r="D46" s="3">
        <v>2022</v>
      </c>
      <c r="E46" s="19">
        <v>2199038923868</v>
      </c>
      <c r="F46" s="20">
        <v>217889359059</v>
      </c>
      <c r="G46" s="21">
        <v>315281024800</v>
      </c>
      <c r="H46" s="20">
        <v>5853166232</v>
      </c>
      <c r="I46" s="21">
        <f t="shared" ref="I46:I63" si="11">E46+F46-G46+H46</f>
        <v>2107500424359</v>
      </c>
      <c r="J46" s="29">
        <v>1537604999081</v>
      </c>
      <c r="K46" s="20">
        <v>958789826129</v>
      </c>
      <c r="L46" s="21">
        <f t="shared" si="5"/>
        <v>578815172952</v>
      </c>
      <c r="M46" s="29">
        <f t="shared" si="10"/>
        <v>1528685251407</v>
      </c>
      <c r="N46" s="19">
        <v>3512591458696</v>
      </c>
      <c r="O46" s="8">
        <f t="shared" si="6"/>
        <v>0.43520155115747589</v>
      </c>
      <c r="P46" s="3">
        <f t="shared" si="7"/>
        <v>1.5943903551614487</v>
      </c>
      <c r="Q46" s="19">
        <f t="shared" si="2"/>
        <v>569895425278</v>
      </c>
      <c r="R46" s="8">
        <f t="shared" si="3"/>
        <v>0.37280102280928595</v>
      </c>
      <c r="S46" s="102">
        <f t="shared" si="9"/>
        <v>2.4023929291282107</v>
      </c>
    </row>
    <row r="47" spans="2:19" x14ac:dyDescent="0.25">
      <c r="B47" s="165"/>
      <c r="C47" s="168"/>
      <c r="D47" s="3">
        <v>2023</v>
      </c>
      <c r="E47" s="19">
        <v>2241522228970</v>
      </c>
      <c r="F47" s="20">
        <v>177473636706</v>
      </c>
      <c r="G47" s="21">
        <v>396788235722</v>
      </c>
      <c r="H47" s="20">
        <v>19242802507</v>
      </c>
      <c r="I47" s="21">
        <f t="shared" si="11"/>
        <v>2041450432461</v>
      </c>
      <c r="J47" s="29">
        <v>1465882689844</v>
      </c>
      <c r="K47" s="20">
        <v>832206487366</v>
      </c>
      <c r="L47" s="21">
        <f t="shared" si="5"/>
        <v>633676202478</v>
      </c>
      <c r="M47" s="29">
        <f t="shared" si="10"/>
        <v>1407774229983</v>
      </c>
      <c r="N47" s="19">
        <v>3636925115672</v>
      </c>
      <c r="O47" s="8">
        <f t="shared" si="6"/>
        <v>0.38707814574369742</v>
      </c>
      <c r="P47" s="3">
        <f t="shared" si="7"/>
        <v>1.6916165054645487</v>
      </c>
      <c r="Q47" s="19">
        <f t="shared" si="2"/>
        <v>575567742617</v>
      </c>
      <c r="R47" s="8">
        <f t="shared" si="3"/>
        <v>0.40884946631247143</v>
      </c>
      <c r="S47" s="102">
        <f t="shared" si="9"/>
        <v>2.4875441175207174</v>
      </c>
    </row>
    <row r="48" spans="2:19" x14ac:dyDescent="0.25">
      <c r="B48" s="165"/>
      <c r="C48" s="168"/>
      <c r="D48" s="3">
        <v>2024</v>
      </c>
      <c r="E48" s="19">
        <v>2428337754914</v>
      </c>
      <c r="F48" s="20">
        <v>186623138470</v>
      </c>
      <c r="G48" s="21">
        <v>462883962243</v>
      </c>
      <c r="H48" s="20">
        <v>228495114</v>
      </c>
      <c r="I48" s="21">
        <f t="shared" si="11"/>
        <v>2152305426255</v>
      </c>
      <c r="J48" s="29">
        <v>1562196801166</v>
      </c>
      <c r="K48" s="20">
        <v>880947619031</v>
      </c>
      <c r="L48" s="21">
        <f t="shared" si="5"/>
        <v>681249182135</v>
      </c>
      <c r="M48" s="29">
        <f t="shared" si="10"/>
        <v>1471056244120</v>
      </c>
      <c r="N48" s="19">
        <v>3769955872019</v>
      </c>
      <c r="O48" s="8">
        <f t="shared" si="6"/>
        <v>0.39020516262228178</v>
      </c>
      <c r="P48" s="3">
        <f t="shared" si="7"/>
        <v>1.66985665474423</v>
      </c>
      <c r="Q48" s="19">
        <f t="shared" si="2"/>
        <v>590108625089</v>
      </c>
      <c r="R48" s="8">
        <f t="shared" si="3"/>
        <v>0.40114620188571287</v>
      </c>
      <c r="S48" s="102">
        <f t="shared" si="9"/>
        <v>2.4612080192522243</v>
      </c>
    </row>
    <row r="49" spans="2:19" x14ac:dyDescent="0.25">
      <c r="B49" s="164">
        <v>7</v>
      </c>
      <c r="C49" s="167" t="s">
        <v>10</v>
      </c>
      <c r="D49" s="1">
        <v>2019</v>
      </c>
      <c r="E49" s="106">
        <v>683484648</v>
      </c>
      <c r="F49" s="17">
        <v>76162466</v>
      </c>
      <c r="G49" s="18">
        <v>319510499</v>
      </c>
      <c r="H49" s="17">
        <v>1808439</v>
      </c>
      <c r="I49" s="18">
        <f t="shared" si="11"/>
        <v>441945054</v>
      </c>
      <c r="J49" s="31">
        <v>350716373</v>
      </c>
      <c r="K49" s="17">
        <v>164396048</v>
      </c>
      <c r="L49" s="18">
        <f t="shared" si="5"/>
        <v>186320325</v>
      </c>
      <c r="M49" s="31">
        <f t="shared" si="10"/>
        <v>255624729</v>
      </c>
      <c r="N49" s="106">
        <v>868345231</v>
      </c>
      <c r="O49" s="7">
        <f t="shared" si="6"/>
        <v>0.29438145091856904</v>
      </c>
      <c r="P49" s="1">
        <f t="shared" si="7"/>
        <v>1.5549323241638997</v>
      </c>
      <c r="Q49" s="106">
        <f t="shared" si="2"/>
        <v>91228681</v>
      </c>
      <c r="R49" s="7">
        <f t="shared" si="3"/>
        <v>0.35688519399858221</v>
      </c>
      <c r="S49" s="109">
        <f t="shared" si="9"/>
        <v>2.2061989690810511</v>
      </c>
    </row>
    <row r="50" spans="2:19" x14ac:dyDescent="0.25">
      <c r="B50" s="165"/>
      <c r="C50" s="168"/>
      <c r="D50" s="3">
        <v>2020</v>
      </c>
      <c r="E50" s="19">
        <v>676105588</v>
      </c>
      <c r="F50" s="20">
        <v>60061046</v>
      </c>
      <c r="G50" s="21">
        <v>313154369</v>
      </c>
      <c r="H50" s="20">
        <v>2518090</v>
      </c>
      <c r="I50" s="21">
        <f t="shared" si="11"/>
        <v>425530355</v>
      </c>
      <c r="J50" s="29">
        <v>342777868</v>
      </c>
      <c r="K50" s="20">
        <v>155764264</v>
      </c>
      <c r="L50" s="21">
        <f t="shared" si="5"/>
        <v>187013604</v>
      </c>
      <c r="M50" s="29">
        <f t="shared" si="10"/>
        <v>238516751</v>
      </c>
      <c r="N50" s="19">
        <v>1207954682</v>
      </c>
      <c r="O50" s="8">
        <f t="shared" si="6"/>
        <v>0.19745504906284225</v>
      </c>
      <c r="P50" s="3">
        <f t="shared" si="7"/>
        <v>1.5312674735201137</v>
      </c>
      <c r="Q50" s="19">
        <f t="shared" si="2"/>
        <v>82752487</v>
      </c>
      <c r="R50" s="8">
        <f t="shared" si="3"/>
        <v>0.34694622768863725</v>
      </c>
      <c r="S50" s="102">
        <f t="shared" si="9"/>
        <v>2.0756687502715931</v>
      </c>
    </row>
    <row r="51" spans="2:19" x14ac:dyDescent="0.25">
      <c r="B51" s="165"/>
      <c r="C51" s="168"/>
      <c r="D51" s="3">
        <v>2021</v>
      </c>
      <c r="E51" s="19">
        <v>729793017</v>
      </c>
      <c r="F51" s="20">
        <v>82256626</v>
      </c>
      <c r="G51" s="21">
        <v>257888281</v>
      </c>
      <c r="H51" s="20">
        <v>3324796</v>
      </c>
      <c r="I51" s="21">
        <f t="shared" si="11"/>
        <v>557486158</v>
      </c>
      <c r="J51" s="29">
        <v>377401612</v>
      </c>
      <c r="K51" s="20">
        <v>175028785</v>
      </c>
      <c r="L51" s="21">
        <f t="shared" si="5"/>
        <v>202372827</v>
      </c>
      <c r="M51" s="29">
        <f t="shared" si="10"/>
        <v>355113331</v>
      </c>
      <c r="N51" s="19">
        <v>1229958994</v>
      </c>
      <c r="O51" s="8">
        <f t="shared" si="6"/>
        <v>0.28871965059999388</v>
      </c>
      <c r="P51" s="3">
        <f t="shared" si="7"/>
        <v>2.0288853116360261</v>
      </c>
      <c r="Q51" s="19">
        <f t="shared" si="2"/>
        <v>180084546</v>
      </c>
      <c r="R51" s="8">
        <f t="shared" si="3"/>
        <v>0.50711851760924176</v>
      </c>
      <c r="S51" s="102">
        <f t="shared" si="9"/>
        <v>2.8247234798452618</v>
      </c>
    </row>
    <row r="52" spans="2:19" x14ac:dyDescent="0.25">
      <c r="B52" s="165"/>
      <c r="C52" s="168"/>
      <c r="D52" s="3">
        <v>2022</v>
      </c>
      <c r="E52" s="19">
        <v>781855401</v>
      </c>
      <c r="F52" s="20">
        <v>102235740</v>
      </c>
      <c r="G52" s="21">
        <v>233998287</v>
      </c>
      <c r="H52" s="20">
        <v>3618364</v>
      </c>
      <c r="I52" s="21">
        <f t="shared" si="11"/>
        <v>653711218</v>
      </c>
      <c r="J52" s="29">
        <v>452033420</v>
      </c>
      <c r="K52" s="20">
        <v>235982675</v>
      </c>
      <c r="L52" s="21">
        <f t="shared" si="5"/>
        <v>216050745</v>
      </c>
      <c r="M52" s="29">
        <f t="shared" si="10"/>
        <v>437660473</v>
      </c>
      <c r="N52" s="19">
        <v>1331266252</v>
      </c>
      <c r="O52" s="8">
        <f t="shared" si="6"/>
        <v>0.32875502728510542</v>
      </c>
      <c r="P52" s="3">
        <f t="shared" si="7"/>
        <v>1.8546296799118833</v>
      </c>
      <c r="Q52" s="19">
        <f t="shared" si="2"/>
        <v>201677798</v>
      </c>
      <c r="R52" s="8">
        <f t="shared" si="3"/>
        <v>0.46080880143818698</v>
      </c>
      <c r="S52" s="102">
        <f t="shared" si="9"/>
        <v>2.6441935086351758</v>
      </c>
    </row>
    <row r="53" spans="2:19" x14ac:dyDescent="0.25">
      <c r="B53" s="165"/>
      <c r="C53" s="168"/>
      <c r="D53" s="3">
        <v>2023</v>
      </c>
      <c r="E53" s="19">
        <v>937385386</v>
      </c>
      <c r="F53" s="20">
        <v>114897405</v>
      </c>
      <c r="G53" s="21">
        <v>351785785</v>
      </c>
      <c r="H53" s="20">
        <v>5419214</v>
      </c>
      <c r="I53" s="21">
        <f t="shared" si="11"/>
        <v>705916220</v>
      </c>
      <c r="J53" s="29">
        <v>490896371</v>
      </c>
      <c r="K53" s="20">
        <v>252415348</v>
      </c>
      <c r="L53" s="21">
        <f t="shared" si="5"/>
        <v>238481023</v>
      </c>
      <c r="M53" s="29">
        <f t="shared" si="10"/>
        <v>467435197</v>
      </c>
      <c r="N53" s="19">
        <v>1388467647</v>
      </c>
      <c r="O53" s="8">
        <f t="shared" si="6"/>
        <v>0.33665544747115017</v>
      </c>
      <c r="P53" s="3">
        <f t="shared" si="7"/>
        <v>1.8518493455477201</v>
      </c>
      <c r="Q53" s="19">
        <f t="shared" si="2"/>
        <v>215019849</v>
      </c>
      <c r="R53" s="8">
        <f t="shared" si="3"/>
        <v>0.45999926916072603</v>
      </c>
      <c r="S53" s="102">
        <f t="shared" si="9"/>
        <v>2.6485040621795961</v>
      </c>
    </row>
    <row r="54" spans="2:19" x14ac:dyDescent="0.25">
      <c r="B54" s="170"/>
      <c r="C54" s="171"/>
      <c r="D54" s="5">
        <v>2024</v>
      </c>
      <c r="E54" s="22">
        <v>1065797317</v>
      </c>
      <c r="F54" s="23">
        <v>206259114</v>
      </c>
      <c r="G54" s="24">
        <v>433854286</v>
      </c>
      <c r="H54" s="23">
        <v>9601002</v>
      </c>
      <c r="I54" s="24">
        <f t="shared" si="11"/>
        <v>847803147</v>
      </c>
      <c r="J54" s="30">
        <v>557859818</v>
      </c>
      <c r="K54" s="23">
        <v>283508911</v>
      </c>
      <c r="L54" s="24">
        <f t="shared" si="5"/>
        <v>274350907</v>
      </c>
      <c r="M54" s="30">
        <f t="shared" si="10"/>
        <v>573452240</v>
      </c>
      <c r="N54" s="22">
        <v>1467426222</v>
      </c>
      <c r="O54" s="9">
        <f t="shared" si="6"/>
        <v>0.39078778299220007</v>
      </c>
      <c r="P54" s="5">
        <f t="shared" si="7"/>
        <v>2.02269564641656</v>
      </c>
      <c r="Q54" s="22">
        <f t="shared" si="2"/>
        <v>289943329</v>
      </c>
      <c r="R54" s="9">
        <f t="shared" si="3"/>
        <v>0.50561024750727279</v>
      </c>
      <c r="S54" s="59">
        <f t="shared" si="9"/>
        <v>2.9190936769160327</v>
      </c>
    </row>
    <row r="55" spans="2:19" x14ac:dyDescent="0.25">
      <c r="B55" s="165">
        <v>8</v>
      </c>
      <c r="C55" s="168" t="s">
        <v>1</v>
      </c>
      <c r="D55" s="3">
        <v>2020</v>
      </c>
      <c r="E55" s="19">
        <v>31277</v>
      </c>
      <c r="F55" s="20">
        <v>476</v>
      </c>
      <c r="G55" s="21">
        <v>158</v>
      </c>
      <c r="H55" s="20">
        <v>2397</v>
      </c>
      <c r="I55" s="21">
        <f t="shared" si="11"/>
        <v>33992</v>
      </c>
      <c r="J55" s="29">
        <v>54374</v>
      </c>
      <c r="K55" s="20">
        <v>23932</v>
      </c>
      <c r="L55" s="21">
        <f t="shared" si="5"/>
        <v>30442</v>
      </c>
      <c r="M55" s="29">
        <f t="shared" si="10"/>
        <v>3550</v>
      </c>
      <c r="N55" s="19">
        <v>641274</v>
      </c>
      <c r="O55" s="8">
        <f t="shared" si="6"/>
        <v>5.5358551882658579E-3</v>
      </c>
      <c r="P55" s="3">
        <f t="shared" si="7"/>
        <v>0.1483369547049975</v>
      </c>
      <c r="Q55" s="19">
        <f t="shared" si="2"/>
        <v>-20382</v>
      </c>
      <c r="R55" s="8">
        <f t="shared" si="3"/>
        <v>-5.7414084507042258</v>
      </c>
      <c r="S55" s="102">
        <f t="shared" si="9"/>
        <v>-5.5875356408109624</v>
      </c>
    </row>
    <row r="56" spans="2:19" x14ac:dyDescent="0.25">
      <c r="B56" s="165"/>
      <c r="C56" s="168"/>
      <c r="D56" s="3">
        <v>2023</v>
      </c>
      <c r="E56" s="19">
        <v>334502</v>
      </c>
      <c r="F56" s="20">
        <v>36794</v>
      </c>
      <c r="G56" s="20">
        <v>121047</v>
      </c>
      <c r="H56" s="20">
        <v>16403</v>
      </c>
      <c r="I56" s="21">
        <f t="shared" si="11"/>
        <v>266652</v>
      </c>
      <c r="J56" s="29">
        <v>477666</v>
      </c>
      <c r="K56" s="20">
        <v>194251</v>
      </c>
      <c r="L56" s="21">
        <f t="shared" si="5"/>
        <v>283415</v>
      </c>
      <c r="M56" s="29">
        <f t="shared" si="10"/>
        <v>-16763</v>
      </c>
      <c r="N56" s="19">
        <v>3085241</v>
      </c>
      <c r="O56" s="8">
        <f t="shared" si="6"/>
        <v>-5.4332870592605246E-3</v>
      </c>
      <c r="P56" s="3">
        <f t="shared" si="7"/>
        <v>-8.6295566045992048E-2</v>
      </c>
      <c r="Q56" s="19">
        <f t="shared" si="2"/>
        <v>-211014</v>
      </c>
      <c r="R56" s="8">
        <f t="shared" si="3"/>
        <v>12.588080892441686</v>
      </c>
      <c r="S56" s="102">
        <f t="shared" si="9"/>
        <v>12.496352039336434</v>
      </c>
    </row>
    <row r="57" spans="2:19" x14ac:dyDescent="0.25">
      <c r="B57" s="165"/>
      <c r="C57" s="168"/>
      <c r="D57" s="3">
        <v>2024</v>
      </c>
      <c r="E57" s="19">
        <v>613442</v>
      </c>
      <c r="F57" s="20">
        <v>179286</v>
      </c>
      <c r="G57" s="20">
        <v>308801</v>
      </c>
      <c r="H57" s="20">
        <v>-240</v>
      </c>
      <c r="I57" s="21">
        <f t="shared" si="11"/>
        <v>483687</v>
      </c>
      <c r="J57" s="29">
        <v>536866</v>
      </c>
      <c r="K57" s="20">
        <v>205203</v>
      </c>
      <c r="L57" s="21">
        <f t="shared" si="5"/>
        <v>331663</v>
      </c>
      <c r="M57" s="29">
        <f t="shared" si="10"/>
        <v>152024</v>
      </c>
      <c r="N57" s="19">
        <v>3138593</v>
      </c>
      <c r="O57" s="8">
        <f t="shared" si="6"/>
        <v>4.8436990715266366E-2</v>
      </c>
      <c r="P57" s="3">
        <f t="shared" si="7"/>
        <v>0.74084686871049643</v>
      </c>
      <c r="Q57" s="19">
        <f t="shared" si="2"/>
        <v>-53179</v>
      </c>
      <c r="R57" s="8">
        <f t="shared" si="3"/>
        <v>-0.34980660948271325</v>
      </c>
      <c r="S57" s="102">
        <f t="shared" si="9"/>
        <v>0.4394772499430496</v>
      </c>
    </row>
    <row r="58" spans="2:19" x14ac:dyDescent="0.25">
      <c r="B58" s="164">
        <v>9</v>
      </c>
      <c r="C58" s="167" t="s">
        <v>11</v>
      </c>
      <c r="D58" s="1">
        <v>2019</v>
      </c>
      <c r="E58" s="106">
        <v>708940176</v>
      </c>
      <c r="F58" s="17">
        <v>240364584</v>
      </c>
      <c r="G58" s="18">
        <v>317947223</v>
      </c>
      <c r="H58" s="17">
        <v>8275329</v>
      </c>
      <c r="I58" s="18">
        <f t="shared" si="11"/>
        <v>639632866</v>
      </c>
      <c r="J58" s="31">
        <v>573432337</v>
      </c>
      <c r="K58" s="17">
        <v>154841148</v>
      </c>
      <c r="L58" s="18">
        <f t="shared" si="5"/>
        <v>418591189</v>
      </c>
      <c r="M58" s="31">
        <f t="shared" si="10"/>
        <v>221041677</v>
      </c>
      <c r="N58" s="106">
        <v>1290179944</v>
      </c>
      <c r="O58" s="7">
        <f t="shared" si="6"/>
        <v>0.17132623865993069</v>
      </c>
      <c r="P58" s="1">
        <f t="shared" si="7"/>
        <v>1.427538350464826</v>
      </c>
      <c r="Q58" s="106">
        <f t="shared" si="2"/>
        <v>66200529</v>
      </c>
      <c r="R58" s="7">
        <f t="shared" si="3"/>
        <v>0.29949342539597185</v>
      </c>
      <c r="S58" s="109">
        <f t="shared" si="9"/>
        <v>1.8983580145207286</v>
      </c>
    </row>
    <row r="59" spans="2:19" x14ac:dyDescent="0.25">
      <c r="B59" s="165"/>
      <c r="C59" s="168"/>
      <c r="D59" s="3">
        <v>2020</v>
      </c>
      <c r="E59" s="19">
        <v>862915126</v>
      </c>
      <c r="F59" s="20">
        <v>43906739</v>
      </c>
      <c r="G59" s="21">
        <v>382669742</v>
      </c>
      <c r="H59" s="19">
        <v>-2331679</v>
      </c>
      <c r="I59" s="21">
        <f t="shared" si="11"/>
        <v>521820444</v>
      </c>
      <c r="J59" s="29">
        <v>348498389</v>
      </c>
      <c r="K59" s="20">
        <v>154626767</v>
      </c>
      <c r="L59" s="21">
        <f t="shared" si="5"/>
        <v>193871622</v>
      </c>
      <c r="M59" s="29">
        <f t="shared" si="10"/>
        <v>327948822</v>
      </c>
      <c r="N59" s="19">
        <v>2019249285</v>
      </c>
      <c r="O59" s="8">
        <f t="shared" si="6"/>
        <v>0.16241126067799994</v>
      </c>
      <c r="P59" s="3">
        <f t="shared" si="7"/>
        <v>2.1209058972305876</v>
      </c>
      <c r="Q59" s="19">
        <f t="shared" si="2"/>
        <v>173322055</v>
      </c>
      <c r="R59" s="8">
        <f t="shared" si="3"/>
        <v>0.5285033620276276</v>
      </c>
      <c r="S59" s="102">
        <f t="shared" si="9"/>
        <v>2.8118205199362154</v>
      </c>
    </row>
    <row r="60" spans="2:19" x14ac:dyDescent="0.25">
      <c r="B60" s="165"/>
      <c r="C60" s="168"/>
      <c r="D60" s="3">
        <v>2021</v>
      </c>
      <c r="E60" s="19">
        <v>1237433583</v>
      </c>
      <c r="F60" s="20">
        <v>431304140</v>
      </c>
      <c r="G60" s="21">
        <v>502169851</v>
      </c>
      <c r="H60" s="19">
        <v>-2522142</v>
      </c>
      <c r="I60" s="21">
        <f t="shared" si="11"/>
        <v>1164045730</v>
      </c>
      <c r="J60" s="29">
        <v>458188883</v>
      </c>
      <c r="K60" s="20">
        <v>168770540</v>
      </c>
      <c r="L60" s="21">
        <f t="shared" si="5"/>
        <v>289418343</v>
      </c>
      <c r="M60" s="29">
        <f t="shared" si="10"/>
        <v>874627387</v>
      </c>
      <c r="N60" s="19">
        <v>1960419931</v>
      </c>
      <c r="O60" s="8">
        <f t="shared" si="6"/>
        <v>0.44614287641620592</v>
      </c>
      <c r="P60" s="3">
        <f t="shared" si="7"/>
        <v>5.1823463206315505</v>
      </c>
      <c r="Q60" s="19">
        <f t="shared" si="2"/>
        <v>705856847</v>
      </c>
      <c r="R60" s="8">
        <f t="shared" si="3"/>
        <v>0.80703721092145497</v>
      </c>
      <c r="S60" s="102">
        <f t="shared" si="9"/>
        <v>6.4355264079692116</v>
      </c>
    </row>
    <row r="61" spans="2:19" x14ac:dyDescent="0.25">
      <c r="B61" s="165"/>
      <c r="C61" s="168"/>
      <c r="D61" s="3">
        <v>2022</v>
      </c>
      <c r="E61" s="19">
        <v>920532668</v>
      </c>
      <c r="F61" s="20">
        <v>112696432</v>
      </c>
      <c r="G61" s="21">
        <v>219373913</v>
      </c>
      <c r="H61" s="20">
        <v>6990557</v>
      </c>
      <c r="I61" s="21">
        <f t="shared" si="11"/>
        <v>820845744</v>
      </c>
      <c r="J61" s="29">
        <v>469129830</v>
      </c>
      <c r="K61" s="20">
        <v>203111186</v>
      </c>
      <c r="L61" s="21">
        <f t="shared" si="5"/>
        <v>266018644</v>
      </c>
      <c r="M61" s="29">
        <f t="shared" si="10"/>
        <v>554827100</v>
      </c>
      <c r="N61" s="19">
        <v>2236684750</v>
      </c>
      <c r="O61" s="8">
        <f t="shared" si="6"/>
        <v>0.24805780072493452</v>
      </c>
      <c r="P61" s="3">
        <f t="shared" si="7"/>
        <v>2.7316422641537823</v>
      </c>
      <c r="Q61" s="19">
        <f t="shared" si="2"/>
        <v>351715914</v>
      </c>
      <c r="R61" s="8">
        <f t="shared" si="3"/>
        <v>0.6339198535904248</v>
      </c>
      <c r="S61" s="102">
        <f t="shared" si="9"/>
        <v>3.6136199184691415</v>
      </c>
    </row>
    <row r="62" spans="2:19" x14ac:dyDescent="0.25">
      <c r="B62" s="165"/>
      <c r="C62" s="168"/>
      <c r="D62" s="3">
        <v>2023</v>
      </c>
      <c r="E62" s="19">
        <v>1234982821</v>
      </c>
      <c r="F62" s="20">
        <v>71862086</v>
      </c>
      <c r="G62" s="21">
        <v>435773057</v>
      </c>
      <c r="H62" s="19">
        <v>-1566598</v>
      </c>
      <c r="I62" s="21">
        <f t="shared" si="11"/>
        <v>869505252</v>
      </c>
      <c r="J62" s="29">
        <v>556517687</v>
      </c>
      <c r="K62" s="20">
        <v>245865600</v>
      </c>
      <c r="L62" s="21">
        <f t="shared" si="5"/>
        <v>310652087</v>
      </c>
      <c r="M62" s="29">
        <f t="shared" si="10"/>
        <v>558853165</v>
      </c>
      <c r="N62" s="19">
        <v>2561335886</v>
      </c>
      <c r="O62" s="8">
        <f t="shared" si="6"/>
        <v>0.21818816034813485</v>
      </c>
      <c r="P62" s="3">
        <f t="shared" si="7"/>
        <v>2.273002668937826</v>
      </c>
      <c r="Q62" s="19">
        <f t="shared" si="2"/>
        <v>312987565</v>
      </c>
      <c r="R62" s="8">
        <f t="shared" si="3"/>
        <v>0.5600533102465296</v>
      </c>
      <c r="S62" s="102">
        <f t="shared" si="9"/>
        <v>3.0512441395324905</v>
      </c>
    </row>
    <row r="63" spans="2:19" ht="16.5" thickBot="1" x14ac:dyDescent="0.3">
      <c r="B63" s="166"/>
      <c r="C63" s="169"/>
      <c r="D63" s="70">
        <v>2024</v>
      </c>
      <c r="E63" s="115">
        <v>1256847630</v>
      </c>
      <c r="F63" s="71">
        <v>180379875</v>
      </c>
      <c r="G63" s="72">
        <v>557516370</v>
      </c>
      <c r="H63" s="71">
        <v>3346874</v>
      </c>
      <c r="I63" s="72">
        <f t="shared" si="11"/>
        <v>883058009</v>
      </c>
      <c r="J63" s="74">
        <v>551547556</v>
      </c>
      <c r="K63" s="71">
        <v>253132770</v>
      </c>
      <c r="L63" s="72">
        <f t="shared" si="5"/>
        <v>298414786</v>
      </c>
      <c r="M63" s="74">
        <f>I63-L63</f>
        <v>584643223</v>
      </c>
      <c r="N63" s="115">
        <v>2708879301</v>
      </c>
      <c r="O63" s="73">
        <f t="shared" si="6"/>
        <v>0.21582475925899514</v>
      </c>
      <c r="P63" s="70">
        <f t="shared" si="7"/>
        <v>2.3096307246193373</v>
      </c>
      <c r="Q63" s="115">
        <f t="shared" si="2"/>
        <v>331510453</v>
      </c>
      <c r="R63" s="73">
        <f t="shared" si="3"/>
        <v>0.56703035280030945</v>
      </c>
      <c r="S63" s="114">
        <f t="shared" si="9"/>
        <v>3.0924858366786419</v>
      </c>
    </row>
    <row r="65" spans="3:3" x14ac:dyDescent="0.25">
      <c r="C65" s="211"/>
    </row>
    <row r="66" spans="3:3" x14ac:dyDescent="0.25">
      <c r="C66" s="211"/>
    </row>
    <row r="67" spans="3:3" x14ac:dyDescent="0.25">
      <c r="C67" s="211"/>
    </row>
    <row r="68" spans="3:3" x14ac:dyDescent="0.25">
      <c r="C68" s="211"/>
    </row>
    <row r="69" spans="3:3" x14ac:dyDescent="0.25">
      <c r="C69" s="211"/>
    </row>
    <row r="70" spans="3:3" x14ac:dyDescent="0.25">
      <c r="C70" s="211"/>
    </row>
  </sheetData>
  <mergeCells count="34">
    <mergeCell ref="L12:L13"/>
    <mergeCell ref="B49:B54"/>
    <mergeCell ref="C49:C54"/>
    <mergeCell ref="B55:B57"/>
    <mergeCell ref="C55:C57"/>
    <mergeCell ref="B14:B18"/>
    <mergeCell ref="C14:C18"/>
    <mergeCell ref="B19:B24"/>
    <mergeCell ref="C19:C24"/>
    <mergeCell ref="B25:B30"/>
    <mergeCell ref="C25:C30"/>
    <mergeCell ref="E12:H12"/>
    <mergeCell ref="I12:I13"/>
    <mergeCell ref="J12:K12"/>
    <mergeCell ref="B58:B63"/>
    <mergeCell ref="C58:C63"/>
    <mergeCell ref="B31:B36"/>
    <mergeCell ref="C31:C36"/>
    <mergeCell ref="B37:B42"/>
    <mergeCell ref="C37:C42"/>
    <mergeCell ref="B43:B48"/>
    <mergeCell ref="C43:C48"/>
    <mergeCell ref="O12:O13"/>
    <mergeCell ref="P12:P13"/>
    <mergeCell ref="R12:R13"/>
    <mergeCell ref="S12:S13"/>
    <mergeCell ref="M12:M13"/>
    <mergeCell ref="C7:D7"/>
    <mergeCell ref="C8:D8"/>
    <mergeCell ref="C9:D9"/>
    <mergeCell ref="B3:E3"/>
    <mergeCell ref="B6:E6"/>
    <mergeCell ref="B4:E4"/>
    <mergeCell ref="C5: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C3DC0-6F45-4674-A6EB-2F055BC18D75}">
  <dimension ref="B1:H52"/>
  <sheetViews>
    <sheetView topLeftCell="A34" workbookViewId="0">
      <selection activeCell="B44" sqref="B44:C46"/>
    </sheetView>
  </sheetViews>
  <sheetFormatPr defaultRowHeight="15" x14ac:dyDescent="0.25"/>
  <cols>
    <col min="3" max="3" width="13.5703125" customWidth="1"/>
    <col min="4" max="4" width="12.85546875" customWidth="1"/>
    <col min="5" max="5" width="22.140625" style="26" customWidth="1"/>
    <col min="6" max="6" width="23.85546875" style="26" customWidth="1"/>
    <col min="7" max="7" width="10.7109375" style="26" customWidth="1"/>
    <col min="8" max="8" width="17" style="51" customWidth="1"/>
    <col min="10" max="10" width="9.140625" customWidth="1"/>
  </cols>
  <sheetData>
    <row r="1" spans="2:8" ht="15.75" thickBot="1" x14ac:dyDescent="0.3"/>
    <row r="2" spans="2:8" ht="16.5" thickBot="1" x14ac:dyDescent="0.3">
      <c r="B2" s="55" t="s">
        <v>0</v>
      </c>
      <c r="C2" s="56" t="s">
        <v>1</v>
      </c>
      <c r="D2" s="58" t="s">
        <v>2</v>
      </c>
      <c r="E2" s="60" t="s">
        <v>5</v>
      </c>
      <c r="F2" s="64" t="s">
        <v>3</v>
      </c>
      <c r="G2" s="64" t="s">
        <v>52</v>
      </c>
      <c r="H2" s="120" t="s">
        <v>4</v>
      </c>
    </row>
    <row r="3" spans="2:8" ht="15.75" x14ac:dyDescent="0.25">
      <c r="B3" s="165">
        <v>1</v>
      </c>
      <c r="C3" s="168" t="s">
        <v>12</v>
      </c>
      <c r="D3" s="3">
        <v>2019</v>
      </c>
      <c r="E3" s="19">
        <v>1118945</v>
      </c>
      <c r="F3" s="20">
        <v>1694565519</v>
      </c>
      <c r="G3" s="12">
        <v>1</v>
      </c>
      <c r="H3" s="79">
        <f t="shared" ref="H3:H32" si="0">E3/F3*G3</f>
        <v>6.6031380165242222E-4</v>
      </c>
    </row>
    <row r="4" spans="2:8" ht="15.75" x14ac:dyDescent="0.25">
      <c r="B4" s="165"/>
      <c r="C4" s="168"/>
      <c r="D4" s="3">
        <v>2020</v>
      </c>
      <c r="E4" s="19">
        <v>168450</v>
      </c>
      <c r="F4" s="20">
        <v>3115653432</v>
      </c>
      <c r="G4" s="12">
        <v>1</v>
      </c>
      <c r="H4" s="79">
        <f t="shared" si="0"/>
        <v>5.4065705212876835E-5</v>
      </c>
    </row>
    <row r="5" spans="2:8" ht="15.75" x14ac:dyDescent="0.25">
      <c r="B5" s="165"/>
      <c r="C5" s="168"/>
      <c r="D5" s="3">
        <v>2022</v>
      </c>
      <c r="E5" s="19">
        <v>6363319</v>
      </c>
      <c r="F5" s="20">
        <v>2505404019</v>
      </c>
      <c r="G5" s="12">
        <v>1</v>
      </c>
      <c r="H5" s="79">
        <f t="shared" si="0"/>
        <v>2.5398374680263495E-3</v>
      </c>
    </row>
    <row r="6" spans="2:8" ht="15.75" x14ac:dyDescent="0.25">
      <c r="B6" s="165"/>
      <c r="C6" s="168"/>
      <c r="D6" s="3">
        <v>2023</v>
      </c>
      <c r="E6" s="19">
        <v>5926661</v>
      </c>
      <c r="F6" s="20">
        <v>2771350451</v>
      </c>
      <c r="G6" s="12">
        <v>1</v>
      </c>
      <c r="H6" s="79">
        <f t="shared" si="0"/>
        <v>2.1385462087125987E-3</v>
      </c>
    </row>
    <row r="7" spans="2:8" ht="15.75" x14ac:dyDescent="0.25">
      <c r="B7" s="165"/>
      <c r="C7" s="168"/>
      <c r="D7" s="3">
        <v>2024</v>
      </c>
      <c r="E7" s="19">
        <v>2686175</v>
      </c>
      <c r="F7" s="20">
        <v>2852256529</v>
      </c>
      <c r="G7" s="12">
        <v>1</v>
      </c>
      <c r="H7" s="79">
        <f t="shared" si="0"/>
        <v>9.4177188225835068E-4</v>
      </c>
    </row>
    <row r="8" spans="2:8" ht="15.75" x14ac:dyDescent="0.25">
      <c r="B8" s="164">
        <v>2</v>
      </c>
      <c r="C8" s="167" t="s">
        <v>7</v>
      </c>
      <c r="D8" s="1">
        <v>2019</v>
      </c>
      <c r="E8" s="106">
        <v>0</v>
      </c>
      <c r="F8" s="17">
        <v>1400358647654</v>
      </c>
      <c r="G8" s="10">
        <v>1</v>
      </c>
      <c r="H8" s="81">
        <f t="shared" si="0"/>
        <v>0</v>
      </c>
    </row>
    <row r="9" spans="2:8" ht="15.75" x14ac:dyDescent="0.25">
      <c r="B9" s="165"/>
      <c r="C9" s="168"/>
      <c r="D9" s="3">
        <v>2020</v>
      </c>
      <c r="E9" s="19">
        <v>0</v>
      </c>
      <c r="F9" s="20">
        <v>1397091334499</v>
      </c>
      <c r="G9" s="12">
        <v>1</v>
      </c>
      <c r="H9" s="79">
        <f t="shared" si="0"/>
        <v>0</v>
      </c>
    </row>
    <row r="10" spans="2:8" ht="15.75" x14ac:dyDescent="0.25">
      <c r="B10" s="165"/>
      <c r="C10" s="168"/>
      <c r="D10" s="3">
        <v>2021</v>
      </c>
      <c r="E10" s="19">
        <v>0</v>
      </c>
      <c r="F10" s="20">
        <v>1455369865208</v>
      </c>
      <c r="G10" s="12">
        <v>1</v>
      </c>
      <c r="H10" s="79">
        <f t="shared" si="0"/>
        <v>0</v>
      </c>
    </row>
    <row r="11" spans="2:8" ht="15.75" x14ac:dyDescent="0.25">
      <c r="B11" s="165"/>
      <c r="C11" s="168"/>
      <c r="D11" s="3">
        <v>2022</v>
      </c>
      <c r="E11" s="19">
        <v>0</v>
      </c>
      <c r="F11" s="20">
        <v>1554334096051</v>
      </c>
      <c r="G11" s="12">
        <v>1</v>
      </c>
      <c r="H11" s="79">
        <f t="shared" si="0"/>
        <v>0</v>
      </c>
    </row>
    <row r="12" spans="2:8" ht="15.75" x14ac:dyDescent="0.25">
      <c r="B12" s="165"/>
      <c r="C12" s="168"/>
      <c r="D12" s="3">
        <v>2023</v>
      </c>
      <c r="E12" s="19">
        <v>7267800414</v>
      </c>
      <c r="F12" s="20">
        <v>1694964829322</v>
      </c>
      <c r="G12" s="12">
        <v>1</v>
      </c>
      <c r="H12" s="79">
        <f t="shared" si="0"/>
        <v>4.2878768268644141E-3</v>
      </c>
    </row>
    <row r="13" spans="2:8" ht="15.75" x14ac:dyDescent="0.25">
      <c r="B13" s="170"/>
      <c r="C13" s="171"/>
      <c r="D13" s="5">
        <v>2024</v>
      </c>
      <c r="E13" s="22">
        <v>7360459618</v>
      </c>
      <c r="F13" s="23">
        <v>2038041944219</v>
      </c>
      <c r="G13" s="13">
        <v>1</v>
      </c>
      <c r="H13" s="82">
        <f t="shared" si="0"/>
        <v>3.6115349043125845E-3</v>
      </c>
    </row>
    <row r="14" spans="2:8" ht="15.75" x14ac:dyDescent="0.25">
      <c r="B14" s="165">
        <v>3</v>
      </c>
      <c r="C14" s="168" t="s">
        <v>13</v>
      </c>
      <c r="D14" s="3">
        <v>2019</v>
      </c>
      <c r="E14" s="19">
        <v>0</v>
      </c>
      <c r="F14" s="20">
        <v>2328292245222</v>
      </c>
      <c r="G14" s="12">
        <v>1</v>
      </c>
      <c r="H14" s="79">
        <f t="shared" si="0"/>
        <v>0</v>
      </c>
    </row>
    <row r="15" spans="2:8" ht="15.75" x14ac:dyDescent="0.25">
      <c r="B15" s="165"/>
      <c r="C15" s="168"/>
      <c r="D15" s="3">
        <v>2020</v>
      </c>
      <c r="E15" s="19">
        <v>0</v>
      </c>
      <c r="F15" s="20">
        <v>2752142715295</v>
      </c>
      <c r="G15" s="12">
        <v>1</v>
      </c>
      <c r="H15" s="79">
        <f t="shared" si="0"/>
        <v>0</v>
      </c>
    </row>
    <row r="16" spans="2:8" ht="15.75" x14ac:dyDescent="0.25">
      <c r="B16" s="165"/>
      <c r="C16" s="168"/>
      <c r="D16" s="3">
        <v>2021</v>
      </c>
      <c r="E16" s="19">
        <v>0</v>
      </c>
      <c r="F16" s="20">
        <v>2840792371157</v>
      </c>
      <c r="G16" s="12">
        <v>1</v>
      </c>
      <c r="H16" s="79">
        <f t="shared" si="0"/>
        <v>0</v>
      </c>
    </row>
    <row r="17" spans="2:8" ht="15.75" x14ac:dyDescent="0.25">
      <c r="B17" s="165"/>
      <c r="C17" s="168"/>
      <c r="D17" s="3">
        <v>2022</v>
      </c>
      <c r="E17" s="19">
        <v>0</v>
      </c>
      <c r="F17" s="20">
        <v>2930893574989</v>
      </c>
      <c r="G17" s="12">
        <v>1</v>
      </c>
      <c r="H17" s="79">
        <f t="shared" si="0"/>
        <v>0</v>
      </c>
    </row>
    <row r="18" spans="2:8" ht="15.75" x14ac:dyDescent="0.25">
      <c r="B18" s="165"/>
      <c r="C18" s="168"/>
      <c r="D18" s="3">
        <v>2023</v>
      </c>
      <c r="E18" s="19">
        <v>0</v>
      </c>
      <c r="F18" s="20">
        <v>3082548483859</v>
      </c>
      <c r="G18" s="12">
        <v>1</v>
      </c>
      <c r="H18" s="79">
        <f t="shared" si="0"/>
        <v>0</v>
      </c>
    </row>
    <row r="19" spans="2:8" ht="15.75" x14ac:dyDescent="0.25">
      <c r="B19" s="165"/>
      <c r="C19" s="168"/>
      <c r="D19" s="3">
        <v>2024</v>
      </c>
      <c r="E19" s="19">
        <v>0</v>
      </c>
      <c r="F19" s="20">
        <v>3180784538049</v>
      </c>
      <c r="G19" s="12">
        <v>1</v>
      </c>
      <c r="H19" s="79">
        <f t="shared" si="0"/>
        <v>0</v>
      </c>
    </row>
    <row r="20" spans="2:8" ht="15.75" x14ac:dyDescent="0.25">
      <c r="B20" s="164">
        <v>4</v>
      </c>
      <c r="C20" s="167" t="s">
        <v>9</v>
      </c>
      <c r="D20" s="1">
        <v>2019</v>
      </c>
      <c r="E20" s="106">
        <v>0</v>
      </c>
      <c r="F20" s="17">
        <v>354243509598</v>
      </c>
      <c r="G20" s="10">
        <v>1</v>
      </c>
      <c r="H20" s="81">
        <f t="shared" si="0"/>
        <v>0</v>
      </c>
    </row>
    <row r="21" spans="2:8" ht="15.75" x14ac:dyDescent="0.25">
      <c r="B21" s="165"/>
      <c r="C21" s="168"/>
      <c r="D21" s="3">
        <v>2020</v>
      </c>
      <c r="E21" s="19">
        <v>0</v>
      </c>
      <c r="F21" s="20">
        <v>379557002466</v>
      </c>
      <c r="G21" s="12">
        <v>1</v>
      </c>
      <c r="H21" s="79">
        <f t="shared" si="0"/>
        <v>0</v>
      </c>
    </row>
    <row r="22" spans="2:8" ht="15.75" x14ac:dyDescent="0.25">
      <c r="B22" s="165"/>
      <c r="C22" s="168"/>
      <c r="D22" s="3">
        <v>2021</v>
      </c>
      <c r="E22" s="19">
        <v>0</v>
      </c>
      <c r="F22" s="20">
        <v>360962206743</v>
      </c>
      <c r="G22" s="12">
        <v>1</v>
      </c>
      <c r="H22" s="79">
        <f t="shared" si="0"/>
        <v>0</v>
      </c>
    </row>
    <row r="23" spans="2:8" ht="15.75" x14ac:dyDescent="0.25">
      <c r="B23" s="165"/>
      <c r="C23" s="168"/>
      <c r="D23" s="3">
        <v>2022</v>
      </c>
      <c r="E23" s="19">
        <v>0</v>
      </c>
      <c r="F23" s="20">
        <v>1060932308954</v>
      </c>
      <c r="G23" s="12">
        <v>1</v>
      </c>
      <c r="H23" s="79">
        <f t="shared" si="0"/>
        <v>0</v>
      </c>
    </row>
    <row r="24" spans="2:8" ht="15.75" x14ac:dyDescent="0.25">
      <c r="B24" s="165"/>
      <c r="C24" s="168"/>
      <c r="D24" s="3">
        <v>2023</v>
      </c>
      <c r="E24" s="19">
        <v>0</v>
      </c>
      <c r="F24" s="20">
        <v>1071135828117</v>
      </c>
      <c r="G24" s="12">
        <v>1</v>
      </c>
      <c r="H24" s="79">
        <f t="shared" si="0"/>
        <v>0</v>
      </c>
    </row>
    <row r="25" spans="2:8" ht="15.75" x14ac:dyDescent="0.25">
      <c r="B25" s="170"/>
      <c r="C25" s="171"/>
      <c r="D25" s="5">
        <v>2024</v>
      </c>
      <c r="E25" s="22">
        <v>0</v>
      </c>
      <c r="F25" s="23">
        <v>1090863198080</v>
      </c>
      <c r="G25" s="13">
        <v>1</v>
      </c>
      <c r="H25" s="82">
        <f t="shared" si="0"/>
        <v>0</v>
      </c>
    </row>
    <row r="26" spans="2:8" ht="15.75" x14ac:dyDescent="0.25">
      <c r="B26" s="165">
        <v>5</v>
      </c>
      <c r="C26" s="168" t="s">
        <v>8</v>
      </c>
      <c r="D26" s="3">
        <v>2019</v>
      </c>
      <c r="E26" s="19">
        <v>1150051</v>
      </c>
      <c r="F26" s="20">
        <v>3937178287</v>
      </c>
      <c r="G26" s="12">
        <v>1</v>
      </c>
      <c r="H26" s="79">
        <f t="shared" si="0"/>
        <v>2.9210031046785563E-4</v>
      </c>
    </row>
    <row r="27" spans="2:8" ht="15.75" x14ac:dyDescent="0.25">
      <c r="B27" s="165"/>
      <c r="C27" s="168"/>
      <c r="D27" s="3">
        <v>2020</v>
      </c>
      <c r="E27" s="19">
        <v>408158</v>
      </c>
      <c r="F27" s="20">
        <v>3966710373</v>
      </c>
      <c r="G27" s="12">
        <v>1</v>
      </c>
      <c r="H27" s="79">
        <f t="shared" si="0"/>
        <v>1.0289584104203517E-4</v>
      </c>
    </row>
    <row r="28" spans="2:8" ht="15.75" x14ac:dyDescent="0.25">
      <c r="B28" s="165"/>
      <c r="C28" s="168"/>
      <c r="D28" s="3">
        <v>2021</v>
      </c>
      <c r="E28" s="19">
        <v>250494</v>
      </c>
      <c r="F28" s="20">
        <v>3986348549</v>
      </c>
      <c r="G28" s="12">
        <v>1</v>
      </c>
      <c r="H28" s="79">
        <f t="shared" si="0"/>
        <v>6.2837957323836613E-5</v>
      </c>
    </row>
    <row r="29" spans="2:8" ht="15.75" x14ac:dyDescent="0.25">
      <c r="B29" s="165"/>
      <c r="C29" s="168"/>
      <c r="D29" s="3">
        <v>2022</v>
      </c>
      <c r="E29" s="19">
        <v>223176</v>
      </c>
      <c r="F29" s="20">
        <v>5201949574</v>
      </c>
      <c r="G29" s="12">
        <v>1</v>
      </c>
      <c r="H29" s="79">
        <f t="shared" si="0"/>
        <v>4.2902376661908027E-5</v>
      </c>
    </row>
    <row r="30" spans="2:8" ht="15.75" x14ac:dyDescent="0.25">
      <c r="B30" s="165"/>
      <c r="C30" s="168"/>
      <c r="D30" s="3">
        <v>2023</v>
      </c>
      <c r="E30" s="19">
        <v>664527</v>
      </c>
      <c r="F30" s="20">
        <v>5216386286</v>
      </c>
      <c r="G30" s="12">
        <v>1</v>
      </c>
      <c r="H30" s="79">
        <f t="shared" si="0"/>
        <v>1.2739221437328962E-4</v>
      </c>
    </row>
    <row r="31" spans="2:8" ht="15.75" x14ac:dyDescent="0.25">
      <c r="B31" s="165"/>
      <c r="C31" s="168"/>
      <c r="D31" s="3">
        <v>2024</v>
      </c>
      <c r="E31" s="19">
        <v>332356</v>
      </c>
      <c r="F31" s="20">
        <v>5218578332</v>
      </c>
      <c r="G31" s="12">
        <v>1</v>
      </c>
      <c r="H31" s="79">
        <f t="shared" si="0"/>
        <v>6.3687076988384664E-5</v>
      </c>
    </row>
    <row r="32" spans="2:8" ht="15.75" x14ac:dyDescent="0.25">
      <c r="B32" s="164">
        <v>6</v>
      </c>
      <c r="C32" s="167" t="s">
        <v>6</v>
      </c>
      <c r="D32" s="1">
        <v>2019</v>
      </c>
      <c r="E32" s="106">
        <v>0</v>
      </c>
      <c r="F32" s="17">
        <v>2447167756641</v>
      </c>
      <c r="G32" s="10">
        <v>1</v>
      </c>
      <c r="H32" s="81">
        <f t="shared" si="0"/>
        <v>0</v>
      </c>
    </row>
    <row r="33" spans="2:8" ht="15.75" x14ac:dyDescent="0.25">
      <c r="B33" s="165"/>
      <c r="C33" s="168"/>
      <c r="D33" s="3">
        <v>2020</v>
      </c>
      <c r="E33" s="19">
        <v>0</v>
      </c>
      <c r="F33" s="20">
        <v>2481831396866</v>
      </c>
      <c r="G33" s="12">
        <v>1</v>
      </c>
      <c r="H33" s="79">
        <f t="shared" ref="H33:H37" si="1">E33/F33*G33</f>
        <v>0</v>
      </c>
    </row>
    <row r="34" spans="2:8" ht="15.75" x14ac:dyDescent="0.25">
      <c r="B34" s="165"/>
      <c r="C34" s="168"/>
      <c r="D34" s="3">
        <v>2021</v>
      </c>
      <c r="E34" s="19">
        <v>0</v>
      </c>
      <c r="F34" s="20">
        <v>2843681595492</v>
      </c>
      <c r="G34" s="12">
        <v>1</v>
      </c>
      <c r="H34" s="79">
        <f t="shared" si="1"/>
        <v>0</v>
      </c>
    </row>
    <row r="35" spans="2:8" ht="15.75" x14ac:dyDescent="0.25">
      <c r="B35" s="165"/>
      <c r="C35" s="168"/>
      <c r="D35" s="3">
        <v>2022</v>
      </c>
      <c r="E35" s="19">
        <v>0</v>
      </c>
      <c r="F35" s="20">
        <v>3512591458696</v>
      </c>
      <c r="G35" s="12">
        <v>1</v>
      </c>
      <c r="H35" s="79">
        <f t="shared" si="1"/>
        <v>0</v>
      </c>
    </row>
    <row r="36" spans="2:8" ht="15.75" x14ac:dyDescent="0.25">
      <c r="B36" s="165"/>
      <c r="C36" s="168"/>
      <c r="D36" s="3">
        <v>2023</v>
      </c>
      <c r="E36" s="19">
        <v>14389193565</v>
      </c>
      <c r="F36" s="20">
        <v>3636925115672</v>
      </c>
      <c r="G36" s="12">
        <v>1</v>
      </c>
      <c r="H36" s="79">
        <f t="shared" si="1"/>
        <v>3.9564173325964368E-3</v>
      </c>
    </row>
    <row r="37" spans="2:8" ht="15.75" x14ac:dyDescent="0.25">
      <c r="B37" s="170"/>
      <c r="C37" s="171"/>
      <c r="D37" s="5">
        <v>2024</v>
      </c>
      <c r="E37" s="22">
        <v>14752715627</v>
      </c>
      <c r="F37" s="23">
        <v>3769955872019</v>
      </c>
      <c r="G37" s="13">
        <v>1</v>
      </c>
      <c r="H37" s="82">
        <f t="shared" si="1"/>
        <v>3.913232973493449E-3</v>
      </c>
    </row>
    <row r="38" spans="2:8" ht="15.75" x14ac:dyDescent="0.25">
      <c r="B38" s="165">
        <v>7</v>
      </c>
      <c r="C38" s="168" t="s">
        <v>10</v>
      </c>
      <c r="D38" s="3">
        <v>2019</v>
      </c>
      <c r="E38" s="19">
        <v>0</v>
      </c>
      <c r="F38" s="20">
        <v>868345231</v>
      </c>
      <c r="G38" s="12">
        <v>1</v>
      </c>
      <c r="H38" s="79">
        <f t="shared" ref="H38:H43" si="2">E38/F38*G38</f>
        <v>0</v>
      </c>
    </row>
    <row r="39" spans="2:8" ht="15.75" x14ac:dyDescent="0.25">
      <c r="B39" s="165"/>
      <c r="C39" s="168"/>
      <c r="D39" s="3">
        <v>2020</v>
      </c>
      <c r="E39" s="19">
        <v>0</v>
      </c>
      <c r="F39" s="20">
        <v>1207954682</v>
      </c>
      <c r="G39" s="12">
        <v>1</v>
      </c>
      <c r="H39" s="79">
        <f t="shared" si="2"/>
        <v>0</v>
      </c>
    </row>
    <row r="40" spans="2:8" ht="15.75" x14ac:dyDescent="0.25">
      <c r="B40" s="165"/>
      <c r="C40" s="168"/>
      <c r="D40" s="3">
        <v>2021</v>
      </c>
      <c r="E40" s="19">
        <v>0</v>
      </c>
      <c r="F40" s="20">
        <v>1229958994</v>
      </c>
      <c r="G40" s="12">
        <v>1</v>
      </c>
      <c r="H40" s="79">
        <f t="shared" si="2"/>
        <v>0</v>
      </c>
    </row>
    <row r="41" spans="2:8" ht="15.75" x14ac:dyDescent="0.25">
      <c r="B41" s="165"/>
      <c r="C41" s="168"/>
      <c r="D41" s="3">
        <v>2022</v>
      </c>
      <c r="E41" s="19">
        <v>0</v>
      </c>
      <c r="F41" s="20">
        <v>1331266252</v>
      </c>
      <c r="G41" s="12">
        <v>1</v>
      </c>
      <c r="H41" s="79">
        <f t="shared" si="2"/>
        <v>0</v>
      </c>
    </row>
    <row r="42" spans="2:8" ht="15.75" x14ac:dyDescent="0.25">
      <c r="B42" s="165"/>
      <c r="C42" s="168"/>
      <c r="D42" s="3">
        <v>2023</v>
      </c>
      <c r="E42" s="19">
        <v>0</v>
      </c>
      <c r="F42" s="20">
        <v>1388467647</v>
      </c>
      <c r="G42" s="12">
        <v>1</v>
      </c>
      <c r="H42" s="79">
        <f t="shared" si="2"/>
        <v>0</v>
      </c>
    </row>
    <row r="43" spans="2:8" ht="15.75" x14ac:dyDescent="0.25">
      <c r="B43" s="165"/>
      <c r="C43" s="168"/>
      <c r="D43" s="3">
        <v>2024</v>
      </c>
      <c r="E43" s="19">
        <v>0</v>
      </c>
      <c r="F43" s="20">
        <v>1467426222</v>
      </c>
      <c r="G43" s="12">
        <v>1</v>
      </c>
      <c r="H43" s="79">
        <f t="shared" si="2"/>
        <v>0</v>
      </c>
    </row>
    <row r="44" spans="2:8" ht="15.75" x14ac:dyDescent="0.25">
      <c r="B44" s="165">
        <v>8</v>
      </c>
      <c r="C44" s="168" t="s">
        <v>1</v>
      </c>
      <c r="D44" s="3">
        <v>2020</v>
      </c>
      <c r="E44" s="19">
        <v>0</v>
      </c>
      <c r="F44" s="20">
        <v>641274</v>
      </c>
      <c r="G44" s="12">
        <v>1</v>
      </c>
      <c r="H44" s="79">
        <f t="shared" ref="H44:H52" si="3">E44/F44*G44</f>
        <v>0</v>
      </c>
    </row>
    <row r="45" spans="2:8" ht="15.75" x14ac:dyDescent="0.25">
      <c r="B45" s="165"/>
      <c r="C45" s="168"/>
      <c r="D45" s="3">
        <v>2023</v>
      </c>
      <c r="E45" s="19">
        <v>0</v>
      </c>
      <c r="F45" s="20">
        <v>3085241</v>
      </c>
      <c r="G45" s="12">
        <v>1</v>
      </c>
      <c r="H45" s="79">
        <f t="shared" si="3"/>
        <v>0</v>
      </c>
    </row>
    <row r="46" spans="2:8" ht="15.75" x14ac:dyDescent="0.25">
      <c r="B46" s="165"/>
      <c r="C46" s="168"/>
      <c r="D46" s="5">
        <v>2024</v>
      </c>
      <c r="E46" s="22">
        <v>0</v>
      </c>
      <c r="F46" s="23">
        <v>3138593</v>
      </c>
      <c r="G46" s="13">
        <v>1</v>
      </c>
      <c r="H46" s="82">
        <f t="shared" si="3"/>
        <v>0</v>
      </c>
    </row>
    <row r="47" spans="2:8" ht="15.75" x14ac:dyDescent="0.25">
      <c r="B47" s="165">
        <v>9</v>
      </c>
      <c r="C47" s="168" t="s">
        <v>11</v>
      </c>
      <c r="D47" s="3">
        <v>2019</v>
      </c>
      <c r="E47" s="19">
        <v>1655013</v>
      </c>
      <c r="F47" s="20">
        <v>1290179944</v>
      </c>
      <c r="G47" s="12">
        <v>1</v>
      </c>
      <c r="H47" s="79">
        <f t="shared" si="3"/>
        <v>1.2827768775174821E-3</v>
      </c>
    </row>
    <row r="48" spans="2:8" ht="15.75" x14ac:dyDescent="0.25">
      <c r="B48" s="165"/>
      <c r="C48" s="168"/>
      <c r="D48" s="3">
        <v>2020</v>
      </c>
      <c r="E48" s="19">
        <v>4333051</v>
      </c>
      <c r="F48" s="20">
        <v>2019249285</v>
      </c>
      <c r="G48" s="12">
        <v>1</v>
      </c>
      <c r="H48" s="79">
        <f t="shared" si="3"/>
        <v>2.1458722467741272E-3</v>
      </c>
    </row>
    <row r="49" spans="2:8" ht="15.75" x14ac:dyDescent="0.25">
      <c r="B49" s="165"/>
      <c r="C49" s="168"/>
      <c r="D49" s="3">
        <v>2021</v>
      </c>
      <c r="E49" s="19">
        <v>17646421</v>
      </c>
      <c r="F49" s="20">
        <v>1960419931</v>
      </c>
      <c r="G49" s="12">
        <v>1</v>
      </c>
      <c r="H49" s="79">
        <f t="shared" si="3"/>
        <v>9.0013474771186656E-3</v>
      </c>
    </row>
    <row r="50" spans="2:8" ht="15.75" x14ac:dyDescent="0.25">
      <c r="B50" s="165"/>
      <c r="C50" s="168"/>
      <c r="D50" s="3">
        <v>2022</v>
      </c>
      <c r="E50" s="19">
        <v>8792898</v>
      </c>
      <c r="F50" s="20">
        <v>2236684750</v>
      </c>
      <c r="G50" s="12">
        <v>1</v>
      </c>
      <c r="H50" s="79">
        <f t="shared" si="3"/>
        <v>3.9312191850013733E-3</v>
      </c>
    </row>
    <row r="51" spans="2:8" ht="15.75" x14ac:dyDescent="0.25">
      <c r="B51" s="165"/>
      <c r="C51" s="168"/>
      <c r="D51" s="3">
        <v>2023</v>
      </c>
      <c r="E51" s="19">
        <v>7824689</v>
      </c>
      <c r="F51" s="20">
        <v>2561335886</v>
      </c>
      <c r="G51" s="12">
        <v>1</v>
      </c>
      <c r="H51" s="79">
        <f t="shared" si="3"/>
        <v>3.0549249876866795E-3</v>
      </c>
    </row>
    <row r="52" spans="2:8" ht="16.5" thickBot="1" x14ac:dyDescent="0.3">
      <c r="B52" s="166"/>
      <c r="C52" s="169"/>
      <c r="D52" s="70">
        <v>2024</v>
      </c>
      <c r="E52" s="115">
        <v>8287761</v>
      </c>
      <c r="F52" s="71">
        <v>2708879301</v>
      </c>
      <c r="G52" s="76">
        <v>1</v>
      </c>
      <c r="H52" s="80">
        <f t="shared" si="3"/>
        <v>3.0594796146659322E-3</v>
      </c>
    </row>
  </sheetData>
  <mergeCells count="18">
    <mergeCell ref="B8:B13"/>
    <mergeCell ref="C8:C13"/>
    <mergeCell ref="B3:B7"/>
    <mergeCell ref="C3:C7"/>
    <mergeCell ref="B20:B25"/>
    <mergeCell ref="C20:C25"/>
    <mergeCell ref="B14:B19"/>
    <mergeCell ref="C14:C19"/>
    <mergeCell ref="B47:B52"/>
    <mergeCell ref="C47:C52"/>
    <mergeCell ref="B26:B31"/>
    <mergeCell ref="C26:C31"/>
    <mergeCell ref="B38:B43"/>
    <mergeCell ref="C38:C43"/>
    <mergeCell ref="B32:B37"/>
    <mergeCell ref="C32:C37"/>
    <mergeCell ref="B44:B46"/>
    <mergeCell ref="C44:C4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9567A-CAEE-4F91-AF36-C201C8962E95}">
  <dimension ref="B1:Q53"/>
  <sheetViews>
    <sheetView topLeftCell="A37" zoomScale="90" zoomScaleNormal="90" workbookViewId="0">
      <selection activeCell="B45" sqref="B45:C47"/>
    </sheetView>
  </sheetViews>
  <sheetFormatPr defaultRowHeight="15.75" x14ac:dyDescent="0.25"/>
  <cols>
    <col min="1" max="1" width="9.140625" style="19"/>
    <col min="2" max="2" width="6.5703125" style="19" customWidth="1"/>
    <col min="3" max="4" width="10.7109375" style="19" customWidth="1"/>
    <col min="5" max="5" width="15.85546875" style="19" customWidth="1"/>
    <col min="6" max="6" width="17.42578125" style="19" customWidth="1"/>
    <col min="7" max="7" width="15.28515625" style="19" customWidth="1"/>
    <col min="8" max="8" width="18.28515625" style="19" customWidth="1"/>
    <col min="9" max="9" width="15.28515625" style="19" customWidth="1"/>
    <col min="10" max="10" width="17.42578125" style="19" customWidth="1"/>
    <col min="11" max="11" width="25.140625" style="19" customWidth="1"/>
    <col min="12" max="14" width="13.42578125" style="19" customWidth="1"/>
    <col min="15" max="15" width="24.85546875" style="19" customWidth="1"/>
    <col min="16" max="16" width="9.140625" style="28"/>
    <col min="17" max="17" width="21.85546875" style="49" customWidth="1"/>
    <col min="18" max="16384" width="9.140625" style="19"/>
  </cols>
  <sheetData>
    <row r="1" spans="2:17" ht="16.5" thickBot="1" x14ac:dyDescent="0.3"/>
    <row r="2" spans="2:17" x14ac:dyDescent="0.25">
      <c r="B2" s="22"/>
      <c r="C2" s="22"/>
      <c r="D2" s="22"/>
      <c r="E2" s="189" t="s">
        <v>39</v>
      </c>
      <c r="F2" s="190"/>
      <c r="G2" s="189" t="s">
        <v>40</v>
      </c>
      <c r="H2" s="190"/>
      <c r="I2" s="189" t="s">
        <v>41</v>
      </c>
      <c r="J2" s="190"/>
      <c r="K2" s="183" t="s">
        <v>38</v>
      </c>
      <c r="L2" s="22"/>
      <c r="M2" s="22"/>
      <c r="N2" s="22"/>
      <c r="O2" s="183" t="s">
        <v>42</v>
      </c>
      <c r="P2" s="185" t="s">
        <v>52</v>
      </c>
      <c r="Q2" s="187" t="s">
        <v>43</v>
      </c>
    </row>
    <row r="3" spans="2:17" ht="16.5" thickBot="1" x14ac:dyDescent="0.3">
      <c r="B3" s="128" t="s">
        <v>0</v>
      </c>
      <c r="C3" s="129" t="s">
        <v>1</v>
      </c>
      <c r="D3" s="130" t="s">
        <v>2</v>
      </c>
      <c r="E3" s="131" t="s">
        <v>35</v>
      </c>
      <c r="F3" s="132" t="s">
        <v>34</v>
      </c>
      <c r="G3" s="32" t="s">
        <v>35</v>
      </c>
      <c r="H3" s="33" t="s">
        <v>34</v>
      </c>
      <c r="I3" s="40" t="s">
        <v>35</v>
      </c>
      <c r="J3" s="41" t="s">
        <v>34</v>
      </c>
      <c r="K3" s="184"/>
      <c r="L3" s="134" t="s">
        <v>36</v>
      </c>
      <c r="M3" s="133" t="s">
        <v>37</v>
      </c>
      <c r="N3" s="135" t="s">
        <v>54</v>
      </c>
      <c r="O3" s="184"/>
      <c r="P3" s="186"/>
      <c r="Q3" s="188"/>
    </row>
    <row r="4" spans="2:17" x14ac:dyDescent="0.25">
      <c r="B4" s="191">
        <v>1</v>
      </c>
      <c r="C4" s="194" t="s">
        <v>12</v>
      </c>
      <c r="D4" s="8">
        <v>2019</v>
      </c>
      <c r="E4" s="44">
        <v>2094</v>
      </c>
      <c r="F4" s="45">
        <v>753</v>
      </c>
      <c r="G4" s="36">
        <v>1202</v>
      </c>
      <c r="H4" s="37">
        <v>1178</v>
      </c>
      <c r="I4" s="44">
        <v>32802</v>
      </c>
      <c r="J4" s="45">
        <v>279840</v>
      </c>
      <c r="K4" s="27">
        <f t="shared" ref="K4:K38" si="0">E4+F4+G4+H4+I4+J4</f>
        <v>317869</v>
      </c>
      <c r="L4" s="29">
        <v>312157</v>
      </c>
      <c r="M4" s="21">
        <v>7960900</v>
      </c>
      <c r="N4" s="20">
        <v>63257</v>
      </c>
      <c r="O4" s="27">
        <f t="shared" ref="O4:O38" si="1">L4+M4+N4</f>
        <v>8336314</v>
      </c>
      <c r="P4" s="48">
        <v>1</v>
      </c>
      <c r="Q4" s="50">
        <f t="shared" ref="Q4:Q38" si="2">K4/O4*P4</f>
        <v>3.8130641432172541E-2</v>
      </c>
    </row>
    <row r="5" spans="2:17" x14ac:dyDescent="0.25">
      <c r="B5" s="192"/>
      <c r="C5" s="195"/>
      <c r="D5" s="8">
        <v>2020</v>
      </c>
      <c r="E5" s="42">
        <v>4186</v>
      </c>
      <c r="F5" s="43">
        <v>3419</v>
      </c>
      <c r="G5" s="34">
        <v>1617</v>
      </c>
      <c r="H5" s="35">
        <v>3527</v>
      </c>
      <c r="I5" s="42">
        <v>31081</v>
      </c>
      <c r="J5" s="43">
        <v>255537</v>
      </c>
      <c r="K5" s="27">
        <f t="shared" si="0"/>
        <v>299367</v>
      </c>
      <c r="L5" s="29">
        <v>231203</v>
      </c>
      <c r="M5" s="21">
        <v>8216876</v>
      </c>
      <c r="N5" s="20">
        <v>397721</v>
      </c>
      <c r="O5" s="27">
        <f t="shared" si="1"/>
        <v>8845800</v>
      </c>
      <c r="P5" s="48">
        <v>1</v>
      </c>
      <c r="Q5" s="50">
        <f t="shared" si="2"/>
        <v>3.3842840670148547E-2</v>
      </c>
    </row>
    <row r="6" spans="2:17" x14ac:dyDescent="0.25">
      <c r="B6" s="192"/>
      <c r="C6" s="195"/>
      <c r="D6" s="8">
        <v>2022</v>
      </c>
      <c r="E6" s="42">
        <v>6410</v>
      </c>
      <c r="F6" s="43">
        <v>25719</v>
      </c>
      <c r="G6" s="34">
        <v>2412</v>
      </c>
      <c r="H6" s="35">
        <v>3375</v>
      </c>
      <c r="I6" s="42">
        <v>6728</v>
      </c>
      <c r="J6" s="43">
        <v>297940</v>
      </c>
      <c r="K6" s="27">
        <f t="shared" si="0"/>
        <v>342584</v>
      </c>
      <c r="L6" s="29">
        <v>120797</v>
      </c>
      <c r="M6" s="21">
        <v>9794208</v>
      </c>
      <c r="N6" s="20">
        <v>438067</v>
      </c>
      <c r="O6" s="27">
        <f t="shared" si="1"/>
        <v>10353072</v>
      </c>
      <c r="P6" s="48">
        <v>1</v>
      </c>
      <c r="Q6" s="50">
        <f t="shared" si="2"/>
        <v>3.3090081861692835E-2</v>
      </c>
    </row>
    <row r="7" spans="2:17" x14ac:dyDescent="0.25">
      <c r="B7" s="192"/>
      <c r="C7" s="195"/>
      <c r="D7" s="8">
        <v>2023</v>
      </c>
      <c r="E7" s="42">
        <v>8181</v>
      </c>
      <c r="F7" s="43">
        <v>28896</v>
      </c>
      <c r="G7" s="34">
        <v>1495</v>
      </c>
      <c r="H7" s="35">
        <v>11793</v>
      </c>
      <c r="I7" s="42">
        <v>7227</v>
      </c>
      <c r="J7" s="43">
        <v>381746</v>
      </c>
      <c r="K7" s="27">
        <f t="shared" si="0"/>
        <v>439338</v>
      </c>
      <c r="L7" s="29">
        <v>469332</v>
      </c>
      <c r="M7" s="21">
        <v>10978784</v>
      </c>
      <c r="N7" s="20">
        <v>168622</v>
      </c>
      <c r="O7" s="27">
        <f t="shared" si="1"/>
        <v>11616738</v>
      </c>
      <c r="P7" s="48">
        <v>1</v>
      </c>
      <c r="Q7" s="50">
        <f t="shared" si="2"/>
        <v>3.7819394738867314E-2</v>
      </c>
    </row>
    <row r="8" spans="2:17" x14ac:dyDescent="0.25">
      <c r="B8" s="193"/>
      <c r="C8" s="196"/>
      <c r="D8" s="8">
        <v>2024</v>
      </c>
      <c r="E8" s="46">
        <v>7750</v>
      </c>
      <c r="F8" s="47">
        <v>5603</v>
      </c>
      <c r="G8" s="38">
        <v>1887</v>
      </c>
      <c r="H8" s="39">
        <v>138918</v>
      </c>
      <c r="I8" s="46">
        <v>7677</v>
      </c>
      <c r="J8" s="47">
        <v>222828</v>
      </c>
      <c r="K8" s="52">
        <f t="shared" si="0"/>
        <v>384663</v>
      </c>
      <c r="L8" s="29">
        <v>397146</v>
      </c>
      <c r="M8" s="21">
        <v>11269081</v>
      </c>
      <c r="N8" s="20">
        <v>155808</v>
      </c>
      <c r="O8" s="52">
        <f t="shared" si="1"/>
        <v>11822035</v>
      </c>
      <c r="P8" s="53">
        <v>1</v>
      </c>
      <c r="Q8" s="54">
        <f t="shared" si="2"/>
        <v>3.2537799118341301E-2</v>
      </c>
    </row>
    <row r="9" spans="2:17" x14ac:dyDescent="0.25">
      <c r="B9" s="191">
        <v>2</v>
      </c>
      <c r="C9" s="194" t="s">
        <v>7</v>
      </c>
      <c r="D9" s="7">
        <v>2019</v>
      </c>
      <c r="E9" s="42">
        <v>3572</v>
      </c>
      <c r="F9" s="43">
        <v>2778</v>
      </c>
      <c r="G9" s="34">
        <v>4158</v>
      </c>
      <c r="H9" s="35">
        <v>877</v>
      </c>
      <c r="I9" s="42">
        <v>43838</v>
      </c>
      <c r="J9" s="43">
        <v>22098</v>
      </c>
      <c r="K9" s="27">
        <f t="shared" si="0"/>
        <v>77321</v>
      </c>
      <c r="L9" s="31">
        <v>2716610</v>
      </c>
      <c r="M9" s="18">
        <v>2864765</v>
      </c>
      <c r="N9" s="17">
        <v>722</v>
      </c>
      <c r="O9" s="27">
        <f t="shared" si="1"/>
        <v>5582097</v>
      </c>
      <c r="P9" s="48">
        <v>1</v>
      </c>
      <c r="Q9" s="50">
        <f t="shared" si="2"/>
        <v>1.3851604513500929E-2</v>
      </c>
    </row>
    <row r="10" spans="2:17" x14ac:dyDescent="0.25">
      <c r="B10" s="192"/>
      <c r="C10" s="195"/>
      <c r="D10" s="8">
        <v>2020</v>
      </c>
      <c r="E10" s="42">
        <v>1887</v>
      </c>
      <c r="F10" s="43">
        <v>1110</v>
      </c>
      <c r="G10" s="34">
        <v>1611</v>
      </c>
      <c r="H10" s="35">
        <v>2155</v>
      </c>
      <c r="I10" s="42">
        <v>45082</v>
      </c>
      <c r="J10" s="43">
        <v>29064</v>
      </c>
      <c r="K10" s="27">
        <f t="shared" si="0"/>
        <v>80909</v>
      </c>
      <c r="L10" s="29">
        <v>2182373</v>
      </c>
      <c r="M10" s="21">
        <v>4228054</v>
      </c>
      <c r="N10" s="20">
        <v>457</v>
      </c>
      <c r="O10" s="27">
        <f t="shared" si="1"/>
        <v>6410884</v>
      </c>
      <c r="P10" s="48">
        <v>1</v>
      </c>
      <c r="Q10" s="50">
        <f t="shared" si="2"/>
        <v>1.262056839587177E-2</v>
      </c>
    </row>
    <row r="11" spans="2:17" x14ac:dyDescent="0.25">
      <c r="B11" s="192"/>
      <c r="C11" s="195"/>
      <c r="D11" s="8">
        <v>2021</v>
      </c>
      <c r="E11" s="42">
        <v>1389</v>
      </c>
      <c r="F11" s="43">
        <v>5714</v>
      </c>
      <c r="G11" s="34">
        <v>1694</v>
      </c>
      <c r="H11" s="35">
        <v>2703</v>
      </c>
      <c r="I11" s="42">
        <v>41323</v>
      </c>
      <c r="J11" s="43">
        <v>34511</v>
      </c>
      <c r="K11" s="27">
        <f t="shared" si="0"/>
        <v>87334</v>
      </c>
      <c r="L11" s="29">
        <v>1868330</v>
      </c>
      <c r="M11" s="21">
        <v>5538312</v>
      </c>
      <c r="N11" s="20">
        <v>194</v>
      </c>
      <c r="O11" s="27">
        <f t="shared" si="1"/>
        <v>7406836</v>
      </c>
      <c r="P11" s="48">
        <v>1</v>
      </c>
      <c r="Q11" s="50">
        <f t="shared" si="2"/>
        <v>1.1790999557705881E-2</v>
      </c>
    </row>
    <row r="12" spans="2:17" x14ac:dyDescent="0.25">
      <c r="B12" s="192"/>
      <c r="C12" s="195"/>
      <c r="D12" s="8">
        <v>2022</v>
      </c>
      <c r="E12" s="42">
        <v>3415</v>
      </c>
      <c r="F12" s="43">
        <v>2182</v>
      </c>
      <c r="G12" s="34">
        <v>2813</v>
      </c>
      <c r="H12" s="35">
        <v>4108</v>
      </c>
      <c r="I12" s="42">
        <v>33264</v>
      </c>
      <c r="J12" s="43">
        <v>45701</v>
      </c>
      <c r="K12" s="27">
        <f t="shared" si="0"/>
        <v>91483</v>
      </c>
      <c r="L12" s="29">
        <v>1702547</v>
      </c>
      <c r="M12" s="21">
        <v>7022054</v>
      </c>
      <c r="N12" s="20">
        <v>426</v>
      </c>
      <c r="O12" s="27">
        <f t="shared" si="1"/>
        <v>8725027</v>
      </c>
      <c r="P12" s="48">
        <v>1</v>
      </c>
      <c r="Q12" s="50">
        <f t="shared" si="2"/>
        <v>1.0485125146317598E-2</v>
      </c>
    </row>
    <row r="13" spans="2:17" x14ac:dyDescent="0.25">
      <c r="B13" s="192"/>
      <c r="C13" s="195"/>
      <c r="D13" s="8">
        <v>2023</v>
      </c>
      <c r="E13" s="42">
        <v>2626</v>
      </c>
      <c r="F13" s="43">
        <v>3367</v>
      </c>
      <c r="G13" s="34">
        <v>2258</v>
      </c>
      <c r="H13" s="35">
        <v>5210</v>
      </c>
      <c r="I13" s="42">
        <v>32507</v>
      </c>
      <c r="J13" s="43">
        <v>45170</v>
      </c>
      <c r="K13" s="27">
        <f t="shared" si="0"/>
        <v>91138</v>
      </c>
      <c r="L13" s="29">
        <v>1633025</v>
      </c>
      <c r="M13" s="21">
        <v>8439414</v>
      </c>
      <c r="N13" s="20">
        <v>660</v>
      </c>
      <c r="O13" s="27">
        <f t="shared" si="1"/>
        <v>10073099</v>
      </c>
      <c r="P13" s="48">
        <v>1</v>
      </c>
      <c r="Q13" s="50">
        <f t="shared" si="2"/>
        <v>9.0476624919500932E-3</v>
      </c>
    </row>
    <row r="14" spans="2:17" x14ac:dyDescent="0.25">
      <c r="B14" s="193"/>
      <c r="C14" s="196"/>
      <c r="D14" s="9">
        <v>2024</v>
      </c>
      <c r="E14" s="46">
        <v>3052</v>
      </c>
      <c r="F14" s="47">
        <v>3623</v>
      </c>
      <c r="G14" s="38">
        <v>980</v>
      </c>
      <c r="H14" s="39">
        <v>3832</v>
      </c>
      <c r="I14" s="46">
        <v>33474</v>
      </c>
      <c r="J14" s="47">
        <v>74701</v>
      </c>
      <c r="K14" s="52">
        <f t="shared" si="0"/>
        <v>119662</v>
      </c>
      <c r="L14" s="30">
        <v>1899887</v>
      </c>
      <c r="M14" s="24">
        <v>9395512</v>
      </c>
      <c r="N14" s="23">
        <v>708</v>
      </c>
      <c r="O14" s="52">
        <f t="shared" si="1"/>
        <v>11296107</v>
      </c>
      <c r="P14" s="53">
        <v>1</v>
      </c>
      <c r="Q14" s="54">
        <f t="shared" si="2"/>
        <v>1.0593207022560959E-2</v>
      </c>
    </row>
    <row r="15" spans="2:17" x14ac:dyDescent="0.25">
      <c r="B15" s="191">
        <v>3</v>
      </c>
      <c r="C15" s="194" t="s">
        <v>13</v>
      </c>
      <c r="D15" s="8">
        <v>2019</v>
      </c>
      <c r="E15" s="42">
        <v>5183</v>
      </c>
      <c r="F15" s="43">
        <v>2000</v>
      </c>
      <c r="G15" s="34">
        <v>156</v>
      </c>
      <c r="H15" s="35">
        <v>0</v>
      </c>
      <c r="I15" s="42">
        <v>11342</v>
      </c>
      <c r="J15" s="43">
        <v>14000</v>
      </c>
      <c r="K15" s="27">
        <f t="shared" si="0"/>
        <v>32681</v>
      </c>
      <c r="L15" s="29">
        <v>1633737</v>
      </c>
      <c r="M15" s="21">
        <v>3500456</v>
      </c>
      <c r="N15" s="20">
        <v>511226</v>
      </c>
      <c r="O15" s="27">
        <f t="shared" si="1"/>
        <v>5645419</v>
      </c>
      <c r="P15" s="48">
        <v>1</v>
      </c>
      <c r="Q15" s="50">
        <f t="shared" si="2"/>
        <v>5.7889414408390238E-3</v>
      </c>
    </row>
    <row r="16" spans="2:17" x14ac:dyDescent="0.25">
      <c r="B16" s="192"/>
      <c r="C16" s="195"/>
      <c r="D16" s="8">
        <v>2020</v>
      </c>
      <c r="E16" s="42">
        <v>2135</v>
      </c>
      <c r="F16" s="43">
        <v>0</v>
      </c>
      <c r="G16" s="34">
        <v>463</v>
      </c>
      <c r="H16" s="35">
        <v>0</v>
      </c>
      <c r="I16" s="42">
        <v>11130</v>
      </c>
      <c r="J16" s="43">
        <v>14000</v>
      </c>
      <c r="K16" s="27">
        <f t="shared" si="0"/>
        <v>27728</v>
      </c>
      <c r="L16" s="29">
        <v>1371894</v>
      </c>
      <c r="M16" s="21">
        <v>3713359</v>
      </c>
      <c r="N16" s="20">
        <v>483981</v>
      </c>
      <c r="O16" s="27">
        <f t="shared" si="1"/>
        <v>5569234</v>
      </c>
      <c r="P16" s="48">
        <v>1</v>
      </c>
      <c r="Q16" s="50">
        <f t="shared" si="2"/>
        <v>4.9787816421432464E-3</v>
      </c>
    </row>
    <row r="17" spans="2:17" x14ac:dyDescent="0.25">
      <c r="B17" s="192"/>
      <c r="C17" s="195"/>
      <c r="D17" s="8">
        <v>2021</v>
      </c>
      <c r="E17" s="42">
        <v>1398</v>
      </c>
      <c r="F17" s="43">
        <v>0</v>
      </c>
      <c r="G17" s="34">
        <v>1494</v>
      </c>
      <c r="H17" s="35">
        <v>0</v>
      </c>
      <c r="I17" s="42">
        <v>3280</v>
      </c>
      <c r="J17" s="43">
        <v>64681</v>
      </c>
      <c r="K17" s="27">
        <f t="shared" si="0"/>
        <v>70853</v>
      </c>
      <c r="L17" s="29">
        <v>1270134</v>
      </c>
      <c r="M17" s="21">
        <v>4563245</v>
      </c>
      <c r="N17" s="20">
        <v>415080</v>
      </c>
      <c r="O17" s="27">
        <f t="shared" si="1"/>
        <v>6248459</v>
      </c>
      <c r="P17" s="48">
        <v>1</v>
      </c>
      <c r="Q17" s="50">
        <f t="shared" si="2"/>
        <v>1.1339275811844168E-2</v>
      </c>
    </row>
    <row r="18" spans="2:17" x14ac:dyDescent="0.25">
      <c r="B18" s="192"/>
      <c r="C18" s="195"/>
      <c r="D18" s="8">
        <v>2022</v>
      </c>
      <c r="E18" s="42">
        <v>1748</v>
      </c>
      <c r="F18" s="43">
        <v>0</v>
      </c>
      <c r="G18" s="34">
        <v>151</v>
      </c>
      <c r="H18" s="35">
        <v>0</v>
      </c>
      <c r="I18" s="42">
        <v>1563</v>
      </c>
      <c r="J18" s="43">
        <v>104147</v>
      </c>
      <c r="K18" s="27">
        <f t="shared" si="0"/>
        <v>107609</v>
      </c>
      <c r="L18" s="29">
        <v>1379710</v>
      </c>
      <c r="M18" s="21">
        <v>5805476</v>
      </c>
      <c r="N18" s="20">
        <v>391632</v>
      </c>
      <c r="O18" s="27">
        <f t="shared" si="1"/>
        <v>7576818</v>
      </c>
      <c r="P18" s="48">
        <v>1</v>
      </c>
      <c r="Q18" s="50">
        <f t="shared" si="2"/>
        <v>1.4202400004856921E-2</v>
      </c>
    </row>
    <row r="19" spans="2:17" x14ac:dyDescent="0.25">
      <c r="B19" s="192"/>
      <c r="C19" s="195"/>
      <c r="D19" s="8">
        <v>2023</v>
      </c>
      <c r="E19" s="42">
        <v>1327</v>
      </c>
      <c r="F19" s="43">
        <v>671</v>
      </c>
      <c r="G19" s="34">
        <v>702</v>
      </c>
      <c r="H19" s="35">
        <v>0</v>
      </c>
      <c r="I19" s="42">
        <v>3756</v>
      </c>
      <c r="J19" s="43">
        <v>86931</v>
      </c>
      <c r="K19" s="27">
        <f t="shared" si="0"/>
        <v>93387</v>
      </c>
      <c r="L19" s="29">
        <v>1668091</v>
      </c>
      <c r="M19" s="21">
        <v>6748938</v>
      </c>
      <c r="N19" s="20">
        <v>596523</v>
      </c>
      <c r="O19" s="27">
        <f t="shared" si="1"/>
        <v>9013552</v>
      </c>
      <c r="P19" s="48">
        <v>1</v>
      </c>
      <c r="Q19" s="50">
        <f t="shared" si="2"/>
        <v>1.0360732372764921E-2</v>
      </c>
    </row>
    <row r="20" spans="2:17" x14ac:dyDescent="0.25">
      <c r="B20" s="193"/>
      <c r="C20" s="196"/>
      <c r="D20" s="9">
        <v>2024</v>
      </c>
      <c r="E20" s="46">
        <v>2186</v>
      </c>
      <c r="F20" s="47">
        <v>18142</v>
      </c>
      <c r="G20" s="38">
        <v>6873</v>
      </c>
      <c r="H20" s="39">
        <v>41209</v>
      </c>
      <c r="I20" s="46">
        <v>3244</v>
      </c>
      <c r="J20" s="47">
        <v>93158</v>
      </c>
      <c r="K20" s="52">
        <f t="shared" si="0"/>
        <v>164812</v>
      </c>
      <c r="L20" s="30">
        <v>1942848</v>
      </c>
      <c r="M20" s="24">
        <v>7845125</v>
      </c>
      <c r="N20" s="23">
        <v>929253</v>
      </c>
      <c r="O20" s="52">
        <f t="shared" si="1"/>
        <v>10717226</v>
      </c>
      <c r="P20" s="53">
        <v>1</v>
      </c>
      <c r="Q20" s="54">
        <f t="shared" si="2"/>
        <v>1.5378233136074577E-2</v>
      </c>
    </row>
    <row r="21" spans="2:17" x14ac:dyDescent="0.25">
      <c r="B21" s="191">
        <v>4</v>
      </c>
      <c r="C21" s="194" t="s">
        <v>9</v>
      </c>
      <c r="D21" s="8">
        <v>2019</v>
      </c>
      <c r="E21" s="42">
        <v>248</v>
      </c>
      <c r="F21" s="43">
        <v>0</v>
      </c>
      <c r="G21" s="34">
        <v>315</v>
      </c>
      <c r="H21" s="35">
        <v>15728</v>
      </c>
      <c r="I21" s="42">
        <v>16078</v>
      </c>
      <c r="J21" s="43">
        <v>16137</v>
      </c>
      <c r="K21" s="27">
        <f t="shared" si="0"/>
        <v>48506</v>
      </c>
      <c r="L21" s="29">
        <v>219541</v>
      </c>
      <c r="M21" s="21">
        <v>1009608</v>
      </c>
      <c r="N21" s="20">
        <v>2465</v>
      </c>
      <c r="O21" s="27">
        <f t="shared" si="1"/>
        <v>1231614</v>
      </c>
      <c r="P21" s="48">
        <v>1</v>
      </c>
      <c r="Q21" s="50">
        <f t="shared" si="2"/>
        <v>3.9384092743343285E-2</v>
      </c>
    </row>
    <row r="22" spans="2:17" x14ac:dyDescent="0.25">
      <c r="B22" s="192"/>
      <c r="C22" s="195"/>
      <c r="D22" s="8">
        <v>2020</v>
      </c>
      <c r="E22" s="42">
        <v>0</v>
      </c>
      <c r="F22" s="43">
        <v>0</v>
      </c>
      <c r="G22" s="34">
        <v>1108</v>
      </c>
      <c r="H22" s="35">
        <v>554</v>
      </c>
      <c r="I22" s="42">
        <v>16794</v>
      </c>
      <c r="J22" s="43">
        <v>36758</v>
      </c>
      <c r="K22" s="27">
        <f t="shared" si="0"/>
        <v>55214</v>
      </c>
      <c r="L22" s="29">
        <v>220404</v>
      </c>
      <c r="M22" s="21">
        <v>944966</v>
      </c>
      <c r="N22" s="20">
        <v>1602</v>
      </c>
      <c r="O22" s="27">
        <f t="shared" si="1"/>
        <v>1166972</v>
      </c>
      <c r="P22" s="48">
        <v>1</v>
      </c>
      <c r="Q22" s="50">
        <f t="shared" si="2"/>
        <v>4.7313902989960341E-2</v>
      </c>
    </row>
    <row r="23" spans="2:17" x14ac:dyDescent="0.25">
      <c r="B23" s="192"/>
      <c r="C23" s="195"/>
      <c r="D23" s="8">
        <v>2021</v>
      </c>
      <c r="E23" s="42">
        <v>409</v>
      </c>
      <c r="F23" s="43">
        <v>79</v>
      </c>
      <c r="G23" s="34">
        <v>1630</v>
      </c>
      <c r="H23" s="35">
        <v>0</v>
      </c>
      <c r="I23" s="42">
        <v>17191</v>
      </c>
      <c r="J23" s="43">
        <v>57603</v>
      </c>
      <c r="K23" s="27">
        <f t="shared" si="0"/>
        <v>76912</v>
      </c>
      <c r="L23" s="29">
        <v>215419</v>
      </c>
      <c r="M23" s="21">
        <v>589865</v>
      </c>
      <c r="N23" s="20">
        <v>685</v>
      </c>
      <c r="O23" s="27">
        <f t="shared" si="1"/>
        <v>805969</v>
      </c>
      <c r="P23" s="48">
        <v>1</v>
      </c>
      <c r="Q23" s="50">
        <f t="shared" si="2"/>
        <v>9.5427987925093896E-2</v>
      </c>
    </row>
    <row r="24" spans="2:17" x14ac:dyDescent="0.25">
      <c r="B24" s="192"/>
      <c r="C24" s="195"/>
      <c r="D24" s="8">
        <v>2022</v>
      </c>
      <c r="E24" s="42">
        <v>0</v>
      </c>
      <c r="F24" s="43">
        <v>0</v>
      </c>
      <c r="G24" s="34">
        <v>0</v>
      </c>
      <c r="H24" s="35">
        <v>0</v>
      </c>
      <c r="I24" s="42">
        <v>3670</v>
      </c>
      <c r="J24" s="43">
        <v>7612</v>
      </c>
      <c r="K24" s="27">
        <f t="shared" si="0"/>
        <v>11282</v>
      </c>
      <c r="L24" s="29">
        <v>147911</v>
      </c>
      <c r="M24" s="21">
        <v>474842</v>
      </c>
      <c r="N24" s="20">
        <v>200</v>
      </c>
      <c r="O24" s="27">
        <f t="shared" si="1"/>
        <v>622953</v>
      </c>
      <c r="P24" s="48">
        <v>1</v>
      </c>
      <c r="Q24" s="50">
        <f t="shared" si="2"/>
        <v>1.811051556056396E-2</v>
      </c>
    </row>
    <row r="25" spans="2:17" x14ac:dyDescent="0.25">
      <c r="B25" s="192"/>
      <c r="C25" s="195"/>
      <c r="D25" s="8">
        <v>2023</v>
      </c>
      <c r="E25" s="42">
        <v>0</v>
      </c>
      <c r="F25" s="43">
        <v>0</v>
      </c>
      <c r="G25" s="34">
        <v>718</v>
      </c>
      <c r="H25" s="35">
        <v>0</v>
      </c>
      <c r="I25" s="42">
        <v>0</v>
      </c>
      <c r="J25" s="43">
        <v>8158</v>
      </c>
      <c r="K25" s="27">
        <f t="shared" si="0"/>
        <v>8876</v>
      </c>
      <c r="L25" s="29">
        <v>334831</v>
      </c>
      <c r="M25" s="21">
        <v>777124</v>
      </c>
      <c r="N25" s="20">
        <v>110250</v>
      </c>
      <c r="O25" s="27">
        <f t="shared" si="1"/>
        <v>1222205</v>
      </c>
      <c r="P25" s="48">
        <v>1</v>
      </c>
      <c r="Q25" s="50">
        <f t="shared" si="2"/>
        <v>7.2622841503675734E-3</v>
      </c>
    </row>
    <row r="26" spans="2:17" x14ac:dyDescent="0.25">
      <c r="B26" s="193"/>
      <c r="C26" s="196"/>
      <c r="D26" s="9">
        <v>2024</v>
      </c>
      <c r="E26" s="46">
        <v>22000</v>
      </c>
      <c r="F26" s="47">
        <v>0</v>
      </c>
      <c r="G26" s="38">
        <v>0</v>
      </c>
      <c r="H26" s="39">
        <v>0</v>
      </c>
      <c r="I26" s="46">
        <v>116</v>
      </c>
      <c r="J26" s="47">
        <v>0</v>
      </c>
      <c r="K26" s="52">
        <f t="shared" si="0"/>
        <v>22116</v>
      </c>
      <c r="L26" s="30">
        <v>323961</v>
      </c>
      <c r="M26" s="24">
        <v>987214</v>
      </c>
      <c r="N26" s="23">
        <v>109562</v>
      </c>
      <c r="O26" s="52">
        <f t="shared" si="1"/>
        <v>1420737</v>
      </c>
      <c r="P26" s="53">
        <v>1</v>
      </c>
      <c r="Q26" s="54">
        <f t="shared" si="2"/>
        <v>1.5566568618963257E-2</v>
      </c>
    </row>
    <row r="27" spans="2:17" x14ac:dyDescent="0.25">
      <c r="B27" s="191">
        <v>5</v>
      </c>
      <c r="C27" s="194" t="s">
        <v>8</v>
      </c>
      <c r="D27" s="8">
        <v>2019</v>
      </c>
      <c r="E27" s="42">
        <v>419542</v>
      </c>
      <c r="F27" s="43">
        <v>67253</v>
      </c>
      <c r="G27" s="34">
        <v>58288</v>
      </c>
      <c r="H27" s="35">
        <v>59045</v>
      </c>
      <c r="I27" s="42">
        <v>521678</v>
      </c>
      <c r="J27" s="43">
        <v>432131</v>
      </c>
      <c r="K27" s="27">
        <f t="shared" si="0"/>
        <v>1557937</v>
      </c>
      <c r="L27" s="29">
        <v>14733089</v>
      </c>
      <c r="M27" s="21">
        <v>14963398</v>
      </c>
      <c r="N27" s="20">
        <v>180520</v>
      </c>
      <c r="O27" s="27">
        <f t="shared" si="1"/>
        <v>29877007</v>
      </c>
      <c r="P27" s="48">
        <v>1</v>
      </c>
      <c r="Q27" s="50">
        <f t="shared" si="2"/>
        <v>5.2145015730658696E-2</v>
      </c>
    </row>
    <row r="28" spans="2:17" x14ac:dyDescent="0.25">
      <c r="B28" s="192"/>
      <c r="C28" s="195"/>
      <c r="D28" s="8">
        <v>2020</v>
      </c>
      <c r="E28" s="42">
        <v>35296</v>
      </c>
      <c r="F28" s="43">
        <v>7363</v>
      </c>
      <c r="G28" s="34">
        <v>51207</v>
      </c>
      <c r="H28" s="35">
        <v>25307</v>
      </c>
      <c r="I28" s="42">
        <v>697785</v>
      </c>
      <c r="J28" s="43">
        <v>572598</v>
      </c>
      <c r="K28" s="27">
        <f t="shared" si="0"/>
        <v>1389556</v>
      </c>
      <c r="L28" s="29">
        <v>13803791</v>
      </c>
      <c r="M28" s="21">
        <v>15098551</v>
      </c>
      <c r="N28" s="20">
        <v>181621</v>
      </c>
      <c r="O28" s="27">
        <f t="shared" si="1"/>
        <v>29083963</v>
      </c>
      <c r="P28" s="48">
        <v>1</v>
      </c>
      <c r="Q28" s="50">
        <f t="shared" si="2"/>
        <v>4.7777395398281866E-2</v>
      </c>
    </row>
    <row r="29" spans="2:17" x14ac:dyDescent="0.25">
      <c r="B29" s="192"/>
      <c r="C29" s="195"/>
      <c r="D29" s="8">
        <v>2021</v>
      </c>
      <c r="E29" s="42">
        <v>11898</v>
      </c>
      <c r="F29" s="43">
        <v>3738</v>
      </c>
      <c r="G29" s="34">
        <v>646</v>
      </c>
      <c r="H29" s="35">
        <v>2301</v>
      </c>
      <c r="I29" s="42">
        <v>27735</v>
      </c>
      <c r="J29" s="43">
        <v>73658</v>
      </c>
      <c r="K29" s="27">
        <f t="shared" si="0"/>
        <v>119976</v>
      </c>
      <c r="L29" s="29">
        <v>8392614</v>
      </c>
      <c r="M29" s="21">
        <v>9648534</v>
      </c>
      <c r="N29" s="20">
        <v>268</v>
      </c>
      <c r="O29" s="27">
        <f t="shared" si="1"/>
        <v>18041416</v>
      </c>
      <c r="P29" s="48">
        <v>1</v>
      </c>
      <c r="Q29" s="50">
        <f t="shared" si="2"/>
        <v>6.6500323477935433E-3</v>
      </c>
    </row>
    <row r="30" spans="2:17" x14ac:dyDescent="0.25">
      <c r="B30" s="192"/>
      <c r="C30" s="195"/>
      <c r="D30" s="8">
        <v>2022</v>
      </c>
      <c r="E30" s="42">
        <v>11308</v>
      </c>
      <c r="F30" s="43">
        <v>2089</v>
      </c>
      <c r="G30" s="34">
        <v>12641</v>
      </c>
      <c r="H30" s="35">
        <v>40470</v>
      </c>
      <c r="I30" s="42">
        <v>341105</v>
      </c>
      <c r="J30" s="43">
        <v>113862</v>
      </c>
      <c r="K30" s="27">
        <f t="shared" si="0"/>
        <v>521475</v>
      </c>
      <c r="L30" s="29">
        <v>7562528</v>
      </c>
      <c r="M30" s="21">
        <v>11258905</v>
      </c>
      <c r="N30" s="20">
        <v>870</v>
      </c>
      <c r="O30" s="27">
        <f t="shared" si="1"/>
        <v>18822303</v>
      </c>
      <c r="P30" s="48">
        <v>1</v>
      </c>
      <c r="Q30" s="50">
        <f t="shared" si="2"/>
        <v>2.7705164453042753E-2</v>
      </c>
    </row>
    <row r="31" spans="2:17" x14ac:dyDescent="0.25">
      <c r="B31" s="192"/>
      <c r="C31" s="195"/>
      <c r="D31" s="8">
        <v>2023</v>
      </c>
      <c r="E31" s="42">
        <v>7873</v>
      </c>
      <c r="F31" s="43">
        <v>3987</v>
      </c>
      <c r="G31" s="34">
        <v>5368</v>
      </c>
      <c r="H31" s="35">
        <v>8902</v>
      </c>
      <c r="I31" s="42">
        <v>329470</v>
      </c>
      <c r="J31" s="43">
        <v>107115</v>
      </c>
      <c r="K31" s="27">
        <f t="shared" si="0"/>
        <v>462715</v>
      </c>
      <c r="L31" s="29">
        <v>6487530</v>
      </c>
      <c r="M31" s="21">
        <v>15975373</v>
      </c>
      <c r="N31" s="20">
        <v>1905</v>
      </c>
      <c r="O31" s="27">
        <f t="shared" si="1"/>
        <v>22464808</v>
      </c>
      <c r="P31" s="48">
        <v>1</v>
      </c>
      <c r="Q31" s="50">
        <f t="shared" si="2"/>
        <v>2.0597327161665482E-2</v>
      </c>
    </row>
    <row r="32" spans="2:17" x14ac:dyDescent="0.25">
      <c r="B32" s="193"/>
      <c r="C32" s="196"/>
      <c r="D32" s="8">
        <v>2024</v>
      </c>
      <c r="E32" s="46">
        <v>6464</v>
      </c>
      <c r="F32" s="47">
        <v>1918</v>
      </c>
      <c r="G32" s="38">
        <v>5024</v>
      </c>
      <c r="H32" s="39">
        <v>3453</v>
      </c>
      <c r="I32" s="46">
        <v>329627</v>
      </c>
      <c r="J32" s="47">
        <v>214569</v>
      </c>
      <c r="K32" s="52">
        <f t="shared" si="0"/>
        <v>561055</v>
      </c>
      <c r="L32" s="30">
        <v>4850271</v>
      </c>
      <c r="M32" s="24">
        <v>11907257</v>
      </c>
      <c r="N32" s="23">
        <v>6199</v>
      </c>
      <c r="O32" s="52">
        <f t="shared" si="1"/>
        <v>16763727</v>
      </c>
      <c r="P32" s="53">
        <v>1</v>
      </c>
      <c r="Q32" s="54">
        <f t="shared" si="2"/>
        <v>3.3468392798331782E-2</v>
      </c>
    </row>
    <row r="33" spans="2:17" x14ac:dyDescent="0.25">
      <c r="B33" s="191">
        <v>6</v>
      </c>
      <c r="C33" s="194" t="s">
        <v>6</v>
      </c>
      <c r="D33" s="7">
        <v>2019</v>
      </c>
      <c r="E33" s="42">
        <v>8001</v>
      </c>
      <c r="F33" s="43">
        <v>4427</v>
      </c>
      <c r="G33" s="34">
        <v>7699</v>
      </c>
      <c r="H33" s="35">
        <v>2668</v>
      </c>
      <c r="I33" s="42">
        <v>121118</v>
      </c>
      <c r="J33" s="43">
        <v>39354</v>
      </c>
      <c r="K33" s="27">
        <f t="shared" si="0"/>
        <v>183267</v>
      </c>
      <c r="L33" s="29">
        <v>12927850</v>
      </c>
      <c r="M33" s="21">
        <v>1433863</v>
      </c>
      <c r="N33" s="20">
        <v>1538</v>
      </c>
      <c r="O33" s="27">
        <f t="shared" si="1"/>
        <v>14363251</v>
      </c>
      <c r="P33" s="48">
        <v>1</v>
      </c>
      <c r="Q33" s="50">
        <f t="shared" si="2"/>
        <v>1.2759437261104746E-2</v>
      </c>
    </row>
    <row r="34" spans="2:17" x14ac:dyDescent="0.25">
      <c r="B34" s="192"/>
      <c r="C34" s="195"/>
      <c r="D34" s="8">
        <v>2020</v>
      </c>
      <c r="E34" s="42">
        <v>10303</v>
      </c>
      <c r="F34" s="43">
        <v>4057</v>
      </c>
      <c r="G34" s="34">
        <v>10229</v>
      </c>
      <c r="H34" s="35">
        <v>1768</v>
      </c>
      <c r="I34" s="42">
        <v>149026</v>
      </c>
      <c r="J34" s="43">
        <v>58317</v>
      </c>
      <c r="K34" s="27">
        <f t="shared" si="0"/>
        <v>233700</v>
      </c>
      <c r="L34" s="29">
        <v>13596523</v>
      </c>
      <c r="M34" s="21">
        <v>1681185</v>
      </c>
      <c r="N34" s="20">
        <v>1541</v>
      </c>
      <c r="O34" s="27">
        <f t="shared" si="1"/>
        <v>15279249</v>
      </c>
      <c r="P34" s="48">
        <v>1</v>
      </c>
      <c r="Q34" s="50">
        <f t="shared" si="2"/>
        <v>1.5295254367541231E-2</v>
      </c>
    </row>
    <row r="35" spans="2:17" x14ac:dyDescent="0.25">
      <c r="B35" s="192"/>
      <c r="C35" s="195"/>
      <c r="D35" s="8">
        <v>2021</v>
      </c>
      <c r="E35" s="42">
        <v>12778</v>
      </c>
      <c r="F35" s="43">
        <v>4144</v>
      </c>
      <c r="G35" s="34">
        <v>9399</v>
      </c>
      <c r="H35" s="35">
        <v>2934</v>
      </c>
      <c r="I35" s="42">
        <v>146284</v>
      </c>
      <c r="J35" s="43">
        <v>44336</v>
      </c>
      <c r="K35" s="27">
        <f t="shared" si="0"/>
        <v>219875</v>
      </c>
      <c r="L35" s="29">
        <v>13983601</v>
      </c>
      <c r="M35" s="21">
        <v>2359571</v>
      </c>
      <c r="N35" s="20">
        <v>2673</v>
      </c>
      <c r="O35" s="27">
        <f t="shared" si="1"/>
        <v>16345845</v>
      </c>
      <c r="P35" s="48">
        <v>1</v>
      </c>
      <c r="Q35" s="50">
        <f t="shared" si="2"/>
        <v>1.3451430623500958E-2</v>
      </c>
    </row>
    <row r="36" spans="2:17" x14ac:dyDescent="0.25">
      <c r="B36" s="192"/>
      <c r="C36" s="195"/>
      <c r="D36" s="8">
        <v>2022</v>
      </c>
      <c r="E36" s="42">
        <v>14769</v>
      </c>
      <c r="F36" s="43">
        <v>1752</v>
      </c>
      <c r="G36" s="34">
        <v>13866</v>
      </c>
      <c r="H36" s="35">
        <v>9917</v>
      </c>
      <c r="I36" s="42">
        <v>66321</v>
      </c>
      <c r="J36" s="43">
        <v>59904</v>
      </c>
      <c r="K36" s="27">
        <f t="shared" si="0"/>
        <v>166529</v>
      </c>
      <c r="L36" s="29">
        <v>12777365</v>
      </c>
      <c r="M36" s="21">
        <v>4552772</v>
      </c>
      <c r="N36" s="20">
        <v>3915</v>
      </c>
      <c r="O36" s="27">
        <f t="shared" si="1"/>
        <v>17334052</v>
      </c>
      <c r="P36" s="48">
        <v>1</v>
      </c>
      <c r="Q36" s="50">
        <f t="shared" si="2"/>
        <v>9.6070439848686268E-3</v>
      </c>
    </row>
    <row r="37" spans="2:17" x14ac:dyDescent="0.25">
      <c r="B37" s="192"/>
      <c r="C37" s="195"/>
      <c r="D37" s="8">
        <v>2023</v>
      </c>
      <c r="E37" s="42">
        <v>13401</v>
      </c>
      <c r="F37" s="43">
        <v>5352</v>
      </c>
      <c r="G37" s="34">
        <v>12102</v>
      </c>
      <c r="H37" s="35">
        <v>18696</v>
      </c>
      <c r="I37" s="42">
        <v>85594</v>
      </c>
      <c r="J37" s="43">
        <v>104122</v>
      </c>
      <c r="K37" s="27">
        <f t="shared" si="0"/>
        <v>239267</v>
      </c>
      <c r="L37" s="29">
        <v>11447847</v>
      </c>
      <c r="M37" s="21">
        <v>7239104</v>
      </c>
      <c r="N37" s="20">
        <v>170</v>
      </c>
      <c r="O37" s="27">
        <f t="shared" si="1"/>
        <v>18687121</v>
      </c>
      <c r="P37" s="48">
        <v>1</v>
      </c>
      <c r="Q37" s="50">
        <f t="shared" si="2"/>
        <v>1.2803844958246912E-2</v>
      </c>
    </row>
    <row r="38" spans="2:17" x14ac:dyDescent="0.25">
      <c r="B38" s="193"/>
      <c r="C38" s="196"/>
      <c r="D38" s="9">
        <v>2024</v>
      </c>
      <c r="E38" s="42">
        <v>17681</v>
      </c>
      <c r="F38" s="43">
        <v>57256</v>
      </c>
      <c r="G38" s="34">
        <v>12463</v>
      </c>
      <c r="H38" s="35">
        <v>7205</v>
      </c>
      <c r="I38" s="42">
        <v>89788</v>
      </c>
      <c r="J38" s="43">
        <v>160715</v>
      </c>
      <c r="K38" s="52">
        <f t="shared" si="0"/>
        <v>345108</v>
      </c>
      <c r="L38" s="30">
        <v>10347948</v>
      </c>
      <c r="M38" s="24">
        <v>10056356</v>
      </c>
      <c r="N38" s="23">
        <v>26</v>
      </c>
      <c r="O38" s="52">
        <f t="shared" si="1"/>
        <v>20404330</v>
      </c>
      <c r="P38" s="53">
        <v>1</v>
      </c>
      <c r="Q38" s="54">
        <f t="shared" si="2"/>
        <v>1.6913468856855383E-2</v>
      </c>
    </row>
    <row r="39" spans="2:17" x14ac:dyDescent="0.25">
      <c r="B39" s="191">
        <v>7</v>
      </c>
      <c r="C39" s="194" t="s">
        <v>10</v>
      </c>
      <c r="D39" s="8">
        <v>2019</v>
      </c>
      <c r="E39" s="44">
        <v>10328</v>
      </c>
      <c r="F39" s="45">
        <v>20296</v>
      </c>
      <c r="G39" s="36">
        <v>5031</v>
      </c>
      <c r="H39" s="37">
        <v>16</v>
      </c>
      <c r="I39" s="44">
        <v>86237</v>
      </c>
      <c r="J39" s="45">
        <v>70710</v>
      </c>
      <c r="K39" s="27">
        <f t="shared" ref="K39:K44" si="3">E39+F39+G39+H39+I39+J39</f>
        <v>192618</v>
      </c>
      <c r="L39" s="29">
        <v>3683023</v>
      </c>
      <c r="M39" s="21">
        <v>1719093</v>
      </c>
      <c r="N39" s="20">
        <v>13248</v>
      </c>
      <c r="O39" s="27">
        <f t="shared" ref="O39:O44" si="4">L39+M39+N39</f>
        <v>5415364</v>
      </c>
      <c r="P39" s="48">
        <v>1</v>
      </c>
      <c r="Q39" s="50">
        <f t="shared" ref="Q39:Q44" si="5">K39/O39*P39</f>
        <v>3.5568800176682493E-2</v>
      </c>
    </row>
    <row r="40" spans="2:17" x14ac:dyDescent="0.25">
      <c r="B40" s="192"/>
      <c r="C40" s="195"/>
      <c r="D40" s="8">
        <v>2020</v>
      </c>
      <c r="E40" s="42">
        <v>73300</v>
      </c>
      <c r="F40" s="43">
        <v>41731</v>
      </c>
      <c r="G40" s="34">
        <v>6049</v>
      </c>
      <c r="H40" s="35">
        <v>20216</v>
      </c>
      <c r="I40" s="42">
        <v>87353</v>
      </c>
      <c r="J40" s="43">
        <v>75979</v>
      </c>
      <c r="K40" s="27">
        <f t="shared" si="3"/>
        <v>304628</v>
      </c>
      <c r="L40" s="29">
        <v>3901820</v>
      </c>
      <c r="M40" s="21">
        <v>1859723</v>
      </c>
      <c r="N40" s="20">
        <v>12952</v>
      </c>
      <c r="O40" s="27">
        <f t="shared" si="4"/>
        <v>5774495</v>
      </c>
      <c r="P40" s="48">
        <v>1</v>
      </c>
      <c r="Q40" s="50">
        <f t="shared" si="5"/>
        <v>5.2754050354186816E-2</v>
      </c>
    </row>
    <row r="41" spans="2:17" x14ac:dyDescent="0.25">
      <c r="B41" s="192"/>
      <c r="C41" s="195"/>
      <c r="D41" s="8">
        <v>2021</v>
      </c>
      <c r="E41" s="42">
        <v>14054</v>
      </c>
      <c r="F41" s="43">
        <v>43137</v>
      </c>
      <c r="G41" s="34">
        <v>61744</v>
      </c>
      <c r="H41" s="35">
        <v>1387</v>
      </c>
      <c r="I41" s="42">
        <v>69023</v>
      </c>
      <c r="J41" s="43">
        <v>76622</v>
      </c>
      <c r="K41" s="27">
        <f t="shared" si="3"/>
        <v>265967</v>
      </c>
      <c r="L41" s="29">
        <v>4219336</v>
      </c>
      <c r="M41" s="21">
        <v>2199567</v>
      </c>
      <c r="N41" s="20">
        <v>9889</v>
      </c>
      <c r="O41" s="27">
        <f t="shared" si="4"/>
        <v>6428792</v>
      </c>
      <c r="P41" s="48">
        <v>1</v>
      </c>
      <c r="Q41" s="50">
        <f t="shared" si="5"/>
        <v>4.1371224951748324E-2</v>
      </c>
    </row>
    <row r="42" spans="2:17" x14ac:dyDescent="0.25">
      <c r="B42" s="192"/>
      <c r="C42" s="195"/>
      <c r="D42" s="8">
        <v>2022</v>
      </c>
      <c r="E42" s="42">
        <v>10314</v>
      </c>
      <c r="F42" s="43">
        <v>1041</v>
      </c>
      <c r="G42" s="34">
        <v>5772</v>
      </c>
      <c r="H42" s="35">
        <v>108</v>
      </c>
      <c r="I42" s="42">
        <v>121654</v>
      </c>
      <c r="J42" s="43">
        <v>76184</v>
      </c>
      <c r="K42" s="27">
        <f t="shared" si="3"/>
        <v>215073</v>
      </c>
      <c r="L42" s="29">
        <v>4680206</v>
      </c>
      <c r="M42" s="21">
        <v>2735746</v>
      </c>
      <c r="N42" s="20">
        <v>25274</v>
      </c>
      <c r="O42" s="27">
        <f t="shared" si="4"/>
        <v>7441226</v>
      </c>
      <c r="P42" s="48">
        <v>1</v>
      </c>
      <c r="Q42" s="50">
        <f t="shared" si="5"/>
        <v>2.8902898527742606E-2</v>
      </c>
    </row>
    <row r="43" spans="2:17" x14ac:dyDescent="0.25">
      <c r="B43" s="192"/>
      <c r="C43" s="195"/>
      <c r="D43" s="8">
        <v>2023</v>
      </c>
      <c r="E43" s="42">
        <v>5569</v>
      </c>
      <c r="F43" s="43">
        <v>60</v>
      </c>
      <c r="G43" s="34">
        <v>4058</v>
      </c>
      <c r="H43" s="35">
        <v>1035</v>
      </c>
      <c r="I43" s="42">
        <v>138984</v>
      </c>
      <c r="J43" s="43">
        <v>139735</v>
      </c>
      <c r="K43" s="27">
        <f t="shared" si="3"/>
        <v>289441</v>
      </c>
      <c r="L43" s="29">
        <v>5118556</v>
      </c>
      <c r="M43" s="21">
        <v>3659575</v>
      </c>
      <c r="N43" s="20">
        <v>4320</v>
      </c>
      <c r="O43" s="27">
        <f t="shared" si="4"/>
        <v>8782451</v>
      </c>
      <c r="P43" s="48">
        <v>1</v>
      </c>
      <c r="Q43" s="50">
        <f t="shared" si="5"/>
        <v>3.2956745218390628E-2</v>
      </c>
    </row>
    <row r="44" spans="2:17" x14ac:dyDescent="0.25">
      <c r="B44" s="193"/>
      <c r="C44" s="196"/>
      <c r="D44" s="59">
        <v>2024</v>
      </c>
      <c r="E44" s="46">
        <v>16853</v>
      </c>
      <c r="F44" s="47">
        <v>3885</v>
      </c>
      <c r="G44" s="38">
        <v>11147</v>
      </c>
      <c r="H44" s="39">
        <v>799</v>
      </c>
      <c r="I44" s="46">
        <v>100495</v>
      </c>
      <c r="J44" s="47">
        <v>218256</v>
      </c>
      <c r="K44" s="52">
        <f t="shared" si="3"/>
        <v>351435</v>
      </c>
      <c r="L44" s="30">
        <v>5660698</v>
      </c>
      <c r="M44" s="24">
        <v>4136055</v>
      </c>
      <c r="N44" s="23">
        <v>3325</v>
      </c>
      <c r="O44" s="52">
        <f t="shared" si="4"/>
        <v>9800078</v>
      </c>
      <c r="P44" s="53">
        <v>1</v>
      </c>
      <c r="Q44" s="54">
        <f t="shared" si="5"/>
        <v>3.5860428865974334E-2</v>
      </c>
    </row>
    <row r="45" spans="2:17" x14ac:dyDescent="0.25">
      <c r="B45" s="165">
        <v>8</v>
      </c>
      <c r="C45" s="168" t="s">
        <v>1</v>
      </c>
      <c r="D45" s="8">
        <v>2020</v>
      </c>
      <c r="E45" s="42">
        <v>0</v>
      </c>
      <c r="F45" s="43">
        <v>0</v>
      </c>
      <c r="G45" s="34">
        <v>0</v>
      </c>
      <c r="H45" s="35">
        <v>0</v>
      </c>
      <c r="I45" s="42">
        <v>0</v>
      </c>
      <c r="J45" s="43">
        <v>0</v>
      </c>
      <c r="K45" s="27">
        <f t="shared" ref="K45:K53" si="6">E45+F45+G45+H45+I45+J45</f>
        <v>0</v>
      </c>
      <c r="L45" s="29">
        <v>54</v>
      </c>
      <c r="M45" s="21">
        <v>0</v>
      </c>
      <c r="N45" s="20">
        <v>0</v>
      </c>
      <c r="O45" s="27">
        <f t="shared" ref="O45:O53" si="7">L45+M45+N45</f>
        <v>54</v>
      </c>
      <c r="P45" s="48">
        <v>1</v>
      </c>
      <c r="Q45" s="50">
        <f t="shared" ref="Q45:Q53" si="8">K45/O45*P45</f>
        <v>0</v>
      </c>
    </row>
    <row r="46" spans="2:17" x14ac:dyDescent="0.25">
      <c r="B46" s="165"/>
      <c r="C46" s="168"/>
      <c r="D46" s="8">
        <v>2023</v>
      </c>
      <c r="E46" s="42">
        <v>0</v>
      </c>
      <c r="F46" s="43">
        <v>0</v>
      </c>
      <c r="G46" s="34">
        <v>0</v>
      </c>
      <c r="H46" s="35">
        <v>0</v>
      </c>
      <c r="I46" s="42">
        <v>0</v>
      </c>
      <c r="J46" s="43">
        <v>0</v>
      </c>
      <c r="K46" s="27">
        <f t="shared" si="6"/>
        <v>0</v>
      </c>
      <c r="L46" s="29">
        <v>1637931</v>
      </c>
      <c r="M46" s="21">
        <v>1464378</v>
      </c>
      <c r="N46" s="20">
        <v>0</v>
      </c>
      <c r="O46" s="27">
        <f t="shared" si="7"/>
        <v>3102309</v>
      </c>
      <c r="P46" s="48">
        <v>1</v>
      </c>
      <c r="Q46" s="50">
        <f t="shared" si="8"/>
        <v>0</v>
      </c>
    </row>
    <row r="47" spans="2:17" x14ac:dyDescent="0.25">
      <c r="B47" s="165"/>
      <c r="C47" s="168"/>
      <c r="D47" s="8">
        <v>2024</v>
      </c>
      <c r="E47" s="46">
        <v>1837</v>
      </c>
      <c r="F47" s="47">
        <v>0</v>
      </c>
      <c r="G47" s="38">
        <v>5</v>
      </c>
      <c r="H47" s="39">
        <v>0</v>
      </c>
      <c r="I47" s="46">
        <v>0</v>
      </c>
      <c r="J47" s="47">
        <v>0</v>
      </c>
      <c r="K47" s="52">
        <f t="shared" si="6"/>
        <v>1842</v>
      </c>
      <c r="L47" s="30">
        <v>648687</v>
      </c>
      <c r="M47" s="24">
        <v>4100366</v>
      </c>
      <c r="N47" s="23">
        <v>0</v>
      </c>
      <c r="O47" s="52">
        <f t="shared" si="7"/>
        <v>4749053</v>
      </c>
      <c r="P47" s="53">
        <v>1</v>
      </c>
      <c r="Q47" s="54">
        <f t="shared" si="8"/>
        <v>3.8786680207611917E-4</v>
      </c>
    </row>
    <row r="48" spans="2:17" x14ac:dyDescent="0.25">
      <c r="B48" s="191">
        <v>9</v>
      </c>
      <c r="C48" s="194" t="s">
        <v>11</v>
      </c>
      <c r="D48" s="7">
        <v>2019</v>
      </c>
      <c r="E48" s="42">
        <v>8284</v>
      </c>
      <c r="F48" s="43">
        <v>0</v>
      </c>
      <c r="G48" s="34">
        <v>5693</v>
      </c>
      <c r="H48" s="35">
        <v>0</v>
      </c>
      <c r="I48" s="42">
        <v>46824</v>
      </c>
      <c r="J48" s="43">
        <v>0</v>
      </c>
      <c r="K48" s="27">
        <f t="shared" si="6"/>
        <v>60801</v>
      </c>
      <c r="L48" s="29">
        <v>4044538</v>
      </c>
      <c r="M48" s="21">
        <v>2033660</v>
      </c>
      <c r="N48" s="20">
        <v>2255</v>
      </c>
      <c r="O48" s="27">
        <f t="shared" si="7"/>
        <v>6080453</v>
      </c>
      <c r="P48" s="48">
        <v>1</v>
      </c>
      <c r="Q48" s="50">
        <f t="shared" si="8"/>
        <v>9.9994194511494449E-3</v>
      </c>
    </row>
    <row r="49" spans="2:17" x14ac:dyDescent="0.25">
      <c r="B49" s="192"/>
      <c r="C49" s="195"/>
      <c r="D49" s="8">
        <v>2020</v>
      </c>
      <c r="E49" s="42">
        <v>21810</v>
      </c>
      <c r="F49" s="43">
        <v>0</v>
      </c>
      <c r="G49" s="34">
        <v>20509</v>
      </c>
      <c r="H49" s="35">
        <v>0</v>
      </c>
      <c r="I49" s="42">
        <v>40952</v>
      </c>
      <c r="J49" s="43">
        <v>119</v>
      </c>
      <c r="K49" s="27">
        <f t="shared" si="6"/>
        <v>83390</v>
      </c>
      <c r="L49" s="29">
        <v>2756293</v>
      </c>
      <c r="M49" s="21">
        <v>2188721</v>
      </c>
      <c r="N49" s="20">
        <v>1529</v>
      </c>
      <c r="O49" s="27">
        <f t="shared" si="7"/>
        <v>4946543</v>
      </c>
      <c r="P49" s="48">
        <v>1</v>
      </c>
      <c r="Q49" s="50">
        <f t="shared" si="8"/>
        <v>1.6858238167544486E-2</v>
      </c>
    </row>
    <row r="50" spans="2:17" x14ac:dyDescent="0.25">
      <c r="B50" s="192"/>
      <c r="C50" s="195"/>
      <c r="D50" s="8">
        <v>2021</v>
      </c>
      <c r="E50" s="42">
        <v>11887</v>
      </c>
      <c r="F50" s="43">
        <v>0</v>
      </c>
      <c r="G50" s="34">
        <v>26792</v>
      </c>
      <c r="H50" s="35">
        <v>4363</v>
      </c>
      <c r="I50" s="42">
        <v>40501</v>
      </c>
      <c r="J50" s="43">
        <v>50</v>
      </c>
      <c r="K50" s="27">
        <f t="shared" si="6"/>
        <v>83593</v>
      </c>
      <c r="L50" s="29">
        <v>2731296</v>
      </c>
      <c r="M50" s="21">
        <v>4505490</v>
      </c>
      <c r="N50" s="20">
        <v>2729</v>
      </c>
      <c r="O50" s="27">
        <f t="shared" si="7"/>
        <v>7239515</v>
      </c>
      <c r="P50" s="48">
        <v>1</v>
      </c>
      <c r="Q50" s="50">
        <f t="shared" si="8"/>
        <v>1.1546767981004253E-2</v>
      </c>
    </row>
    <row r="51" spans="2:17" x14ac:dyDescent="0.25">
      <c r="B51" s="192"/>
      <c r="C51" s="195"/>
      <c r="D51" s="8">
        <v>2022</v>
      </c>
      <c r="E51" s="42">
        <v>15351</v>
      </c>
      <c r="F51" s="43">
        <v>0</v>
      </c>
      <c r="G51" s="34">
        <v>26753</v>
      </c>
      <c r="H51" s="35">
        <v>0</v>
      </c>
      <c r="I51" s="42">
        <v>30236</v>
      </c>
      <c r="J51" s="43">
        <v>6320</v>
      </c>
      <c r="K51" s="27">
        <f t="shared" si="6"/>
        <v>78660</v>
      </c>
      <c r="L51" s="29">
        <v>2219230</v>
      </c>
      <c r="M51" s="21">
        <v>5005751</v>
      </c>
      <c r="N51" s="20">
        <v>2508</v>
      </c>
      <c r="O51" s="27">
        <f t="shared" si="7"/>
        <v>7227489</v>
      </c>
      <c r="P51" s="48">
        <v>1</v>
      </c>
      <c r="Q51" s="50">
        <f t="shared" si="8"/>
        <v>1.0883447902860869E-2</v>
      </c>
    </row>
    <row r="52" spans="2:17" x14ac:dyDescent="0.25">
      <c r="B52" s="192"/>
      <c r="C52" s="195"/>
      <c r="D52" s="8">
        <v>2023</v>
      </c>
      <c r="E52" s="42">
        <v>14370</v>
      </c>
      <c r="F52" s="43">
        <v>0</v>
      </c>
      <c r="G52" s="34">
        <v>13287</v>
      </c>
      <c r="H52" s="35">
        <v>0</v>
      </c>
      <c r="I52" s="42">
        <v>34718</v>
      </c>
      <c r="J52" s="43">
        <v>6320</v>
      </c>
      <c r="K52" s="27">
        <f t="shared" si="6"/>
        <v>68695</v>
      </c>
      <c r="L52" s="29">
        <v>2761263</v>
      </c>
      <c r="M52" s="21">
        <v>4232342</v>
      </c>
      <c r="N52" s="20">
        <v>1346</v>
      </c>
      <c r="O52" s="27">
        <f t="shared" si="7"/>
        <v>6994951</v>
      </c>
      <c r="P52" s="48">
        <v>1</v>
      </c>
      <c r="Q52" s="50">
        <f t="shared" si="8"/>
        <v>9.8206549266749692E-3</v>
      </c>
    </row>
    <row r="53" spans="2:17" ht="16.5" thickBot="1" x14ac:dyDescent="0.3">
      <c r="B53" s="197"/>
      <c r="C53" s="198"/>
      <c r="D53" s="73">
        <v>2024</v>
      </c>
      <c r="E53" s="121">
        <v>10880</v>
      </c>
      <c r="F53" s="122">
        <v>1732</v>
      </c>
      <c r="G53" s="123">
        <v>7725</v>
      </c>
      <c r="H53" s="124">
        <v>934</v>
      </c>
      <c r="I53" s="121">
        <v>47331</v>
      </c>
      <c r="J53" s="122">
        <v>1957</v>
      </c>
      <c r="K53" s="125">
        <f t="shared" si="6"/>
        <v>70559</v>
      </c>
      <c r="L53" s="74">
        <v>2859363</v>
      </c>
      <c r="M53" s="72">
        <v>4901777</v>
      </c>
      <c r="N53" s="71">
        <v>866</v>
      </c>
      <c r="O53" s="125">
        <f t="shared" si="7"/>
        <v>7762006</v>
      </c>
      <c r="P53" s="126">
        <v>1</v>
      </c>
      <c r="Q53" s="127">
        <f t="shared" si="8"/>
        <v>9.0903047485405182E-3</v>
      </c>
    </row>
  </sheetData>
  <mergeCells count="25">
    <mergeCell ref="B4:B8"/>
    <mergeCell ref="C4:C8"/>
    <mergeCell ref="B21:B26"/>
    <mergeCell ref="C21:C26"/>
    <mergeCell ref="B27:B32"/>
    <mergeCell ref="C27:C32"/>
    <mergeCell ref="B15:B20"/>
    <mergeCell ref="C15:C20"/>
    <mergeCell ref="B9:B14"/>
    <mergeCell ref="C9:C14"/>
    <mergeCell ref="B33:B38"/>
    <mergeCell ref="C33:C38"/>
    <mergeCell ref="B45:B47"/>
    <mergeCell ref="C45:C47"/>
    <mergeCell ref="B48:B53"/>
    <mergeCell ref="C48:C53"/>
    <mergeCell ref="B39:B44"/>
    <mergeCell ref="C39:C44"/>
    <mergeCell ref="K2:K3"/>
    <mergeCell ref="O2:O3"/>
    <mergeCell ref="P2:P3"/>
    <mergeCell ref="Q2:Q3"/>
    <mergeCell ref="E2:F2"/>
    <mergeCell ref="G2:H2"/>
    <mergeCell ref="I2:J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0C3D6-9869-4D7C-ACEC-DA1A50F88A41}">
  <dimension ref="B1:H52"/>
  <sheetViews>
    <sheetView topLeftCell="A40" zoomScale="112" zoomScaleNormal="112" workbookViewId="0">
      <selection activeCell="B44" sqref="B44:C46"/>
    </sheetView>
  </sheetViews>
  <sheetFormatPr defaultRowHeight="15" x14ac:dyDescent="0.25"/>
  <cols>
    <col min="3" max="3" width="13.140625" customWidth="1"/>
    <col min="4" max="4" width="10.28515625" style="15" customWidth="1"/>
    <col min="5" max="5" width="21.5703125" style="26" customWidth="1"/>
    <col min="6" max="6" width="24.85546875" style="26" customWidth="1"/>
    <col min="7" max="7" width="9.5703125" style="15" customWidth="1"/>
    <col min="8" max="8" width="16.7109375" customWidth="1"/>
    <col min="9" max="10" width="9.140625" customWidth="1"/>
  </cols>
  <sheetData>
    <row r="1" spans="2:8" ht="15.75" thickBot="1" x14ac:dyDescent="0.3"/>
    <row r="2" spans="2:8" ht="16.5" thickBot="1" x14ac:dyDescent="0.3">
      <c r="B2" s="55" t="s">
        <v>0</v>
      </c>
      <c r="C2" s="56" t="s">
        <v>1</v>
      </c>
      <c r="D2" s="58" t="s">
        <v>2</v>
      </c>
      <c r="E2" s="60" t="s">
        <v>17</v>
      </c>
      <c r="F2" s="118" t="s">
        <v>19</v>
      </c>
      <c r="G2" s="58" t="s">
        <v>52</v>
      </c>
      <c r="H2" s="61" t="s">
        <v>18</v>
      </c>
    </row>
    <row r="3" spans="2:8" ht="15.75" x14ac:dyDescent="0.25">
      <c r="B3" s="165">
        <v>1</v>
      </c>
      <c r="C3" s="168" t="s">
        <v>12</v>
      </c>
      <c r="D3" s="100">
        <v>2019</v>
      </c>
      <c r="E3" s="19">
        <v>13237011</v>
      </c>
      <c r="F3" s="20">
        <v>11135824845</v>
      </c>
      <c r="G3" s="101">
        <v>1</v>
      </c>
      <c r="H3" s="102">
        <f t="shared" ref="H3:H37" si="0">E3/F3*G3</f>
        <v>1.1886870693681424E-3</v>
      </c>
    </row>
    <row r="4" spans="2:8" ht="15.75" x14ac:dyDescent="0.25">
      <c r="B4" s="165"/>
      <c r="C4" s="168"/>
      <c r="D4" s="100">
        <v>2020</v>
      </c>
      <c r="E4" s="19">
        <v>128116</v>
      </c>
      <c r="F4" s="20">
        <v>11302082193</v>
      </c>
      <c r="G4" s="101">
        <v>1</v>
      </c>
      <c r="H4" s="102">
        <f t="shared" si="0"/>
        <v>1.1335610360305933E-5</v>
      </c>
    </row>
    <row r="5" spans="2:8" ht="15.75" x14ac:dyDescent="0.25">
      <c r="B5" s="165"/>
      <c r="C5" s="168"/>
      <c r="D5" s="100">
        <v>2022</v>
      </c>
      <c r="E5" s="19">
        <v>250531592</v>
      </c>
      <c r="F5" s="20">
        <v>14791738012</v>
      </c>
      <c r="G5" s="101">
        <v>1</v>
      </c>
      <c r="H5" s="102">
        <f t="shared" si="0"/>
        <v>1.6937265370489445E-2</v>
      </c>
    </row>
    <row r="6" spans="2:8" ht="15.75" x14ac:dyDescent="0.25">
      <c r="B6" s="165"/>
      <c r="C6" s="168"/>
      <c r="D6" s="100">
        <v>2023</v>
      </c>
      <c r="E6" s="19">
        <v>227517993</v>
      </c>
      <c r="F6" s="20">
        <v>17325634073</v>
      </c>
      <c r="G6" s="101">
        <v>1</v>
      </c>
      <c r="H6" s="102">
        <f t="shared" si="0"/>
        <v>1.3131871078505606E-2</v>
      </c>
    </row>
    <row r="7" spans="2:8" ht="15.75" x14ac:dyDescent="0.25">
      <c r="B7" s="170"/>
      <c r="C7" s="171"/>
      <c r="D7" s="100">
        <v>2024</v>
      </c>
      <c r="E7" s="19">
        <v>88568492</v>
      </c>
      <c r="F7" s="20">
        <v>16797156107</v>
      </c>
      <c r="G7" s="101">
        <v>1</v>
      </c>
      <c r="H7" s="102">
        <f t="shared" si="0"/>
        <v>5.2728266282582332E-3</v>
      </c>
    </row>
    <row r="8" spans="2:8" ht="15.75" x14ac:dyDescent="0.25">
      <c r="B8" s="164">
        <v>2</v>
      </c>
      <c r="C8" s="167" t="s">
        <v>7</v>
      </c>
      <c r="D8" s="107">
        <v>2019</v>
      </c>
      <c r="E8" s="106">
        <v>163249445264</v>
      </c>
      <c r="F8" s="17">
        <v>8640304811278</v>
      </c>
      <c r="G8" s="108">
        <v>1</v>
      </c>
      <c r="H8" s="109">
        <f t="shared" si="0"/>
        <v>1.8893945159308975E-2</v>
      </c>
    </row>
    <row r="9" spans="2:8" ht="15.75" x14ac:dyDescent="0.25">
      <c r="B9" s="165"/>
      <c r="C9" s="168"/>
      <c r="D9" s="100">
        <v>2020</v>
      </c>
      <c r="E9" s="19">
        <v>130165759783</v>
      </c>
      <c r="F9" s="20">
        <v>10419758778987</v>
      </c>
      <c r="G9" s="101">
        <v>1</v>
      </c>
      <c r="H9" s="102">
        <f t="shared" si="0"/>
        <v>1.2492204718356695E-2</v>
      </c>
    </row>
    <row r="10" spans="2:8" ht="15.75" x14ac:dyDescent="0.25">
      <c r="B10" s="165"/>
      <c r="C10" s="168"/>
      <c r="D10" s="100">
        <v>2021</v>
      </c>
      <c r="E10" s="19">
        <v>138349258121</v>
      </c>
      <c r="F10" s="20">
        <v>11215180007793</v>
      </c>
      <c r="G10" s="101">
        <v>1</v>
      </c>
      <c r="H10" s="102">
        <f t="shared" si="0"/>
        <v>1.2335892783251486E-2</v>
      </c>
    </row>
    <row r="11" spans="2:8" ht="15.75" x14ac:dyDescent="0.25">
      <c r="B11" s="165"/>
      <c r="C11" s="168"/>
      <c r="D11" s="100">
        <v>2022</v>
      </c>
      <c r="E11" s="19">
        <v>180909545492</v>
      </c>
      <c r="F11" s="20">
        <v>13001640971314</v>
      </c>
      <c r="G11" s="101">
        <v>1</v>
      </c>
      <c r="H11" s="102">
        <f t="shared" si="0"/>
        <v>1.391436249402267E-2</v>
      </c>
    </row>
    <row r="12" spans="2:8" ht="15.75" x14ac:dyDescent="0.25">
      <c r="B12" s="165"/>
      <c r="C12" s="168"/>
      <c r="D12" s="100">
        <v>2023</v>
      </c>
      <c r="E12" s="19">
        <v>211991912044</v>
      </c>
      <c r="F12" s="20">
        <v>14269585476285</v>
      </c>
      <c r="G12" s="101">
        <v>1</v>
      </c>
      <c r="H12" s="102">
        <f t="shared" si="0"/>
        <v>1.4856206748003644E-2</v>
      </c>
    </row>
    <row r="13" spans="2:8" ht="15.75" x14ac:dyDescent="0.25">
      <c r="B13" s="170"/>
      <c r="C13" s="171"/>
      <c r="D13" s="110">
        <v>2024</v>
      </c>
      <c r="E13" s="22">
        <v>215868575364</v>
      </c>
      <c r="F13" s="23">
        <v>16119568034899</v>
      </c>
      <c r="G13" s="111">
        <v>1</v>
      </c>
      <c r="H13" s="59">
        <f t="shared" si="0"/>
        <v>1.3391709684567397E-2</v>
      </c>
    </row>
    <row r="14" spans="2:8" ht="15.75" x14ac:dyDescent="0.25">
      <c r="B14" s="164">
        <v>3</v>
      </c>
      <c r="C14" s="167" t="s">
        <v>13</v>
      </c>
      <c r="D14" s="107">
        <v>2019</v>
      </c>
      <c r="E14" s="106">
        <v>67193529264</v>
      </c>
      <c r="F14" s="17">
        <v>8634373690079</v>
      </c>
      <c r="G14" s="108">
        <v>1</v>
      </c>
      <c r="H14" s="109">
        <f t="shared" si="0"/>
        <v>7.7820964989280209E-3</v>
      </c>
    </row>
    <row r="15" spans="2:8" ht="15.75" x14ac:dyDescent="0.25">
      <c r="B15" s="165"/>
      <c r="C15" s="168"/>
      <c r="D15" s="100">
        <v>2020</v>
      </c>
      <c r="E15" s="19">
        <v>73105881728</v>
      </c>
      <c r="F15" s="20">
        <v>9720253656189</v>
      </c>
      <c r="G15" s="101">
        <v>1</v>
      </c>
      <c r="H15" s="102">
        <f t="shared" si="0"/>
        <v>7.5209849777379649E-3</v>
      </c>
    </row>
    <row r="16" spans="2:8" ht="15.75" x14ac:dyDescent="0.25">
      <c r="B16" s="165"/>
      <c r="C16" s="168"/>
      <c r="D16" s="100">
        <v>2021</v>
      </c>
      <c r="E16" s="19">
        <v>87422212976</v>
      </c>
      <c r="F16" s="20">
        <v>10642337798588</v>
      </c>
      <c r="G16" s="101">
        <v>1</v>
      </c>
      <c r="H16" s="102">
        <f t="shared" si="0"/>
        <v>8.2145685121551935E-3</v>
      </c>
    </row>
    <row r="17" spans="2:8" ht="15.75" x14ac:dyDescent="0.25">
      <c r="B17" s="165"/>
      <c r="C17" s="168"/>
      <c r="D17" s="100">
        <v>2022</v>
      </c>
      <c r="E17" s="19">
        <v>117582548930</v>
      </c>
      <c r="F17" s="20">
        <v>12669882337976</v>
      </c>
      <c r="G17" s="101">
        <v>1</v>
      </c>
      <c r="H17" s="102">
        <f t="shared" si="0"/>
        <v>9.2804767868731198E-3</v>
      </c>
    </row>
    <row r="18" spans="2:8" ht="15.75" x14ac:dyDescent="0.25">
      <c r="B18" s="165"/>
      <c r="C18" s="168"/>
      <c r="D18" s="100">
        <v>2023</v>
      </c>
      <c r="E18" s="19">
        <v>153801741036</v>
      </c>
      <c r="F18" s="20">
        <v>14471733681818</v>
      </c>
      <c r="G18" s="101">
        <v>1</v>
      </c>
      <c r="H18" s="102">
        <f t="shared" si="0"/>
        <v>1.0627734341824813E-2</v>
      </c>
    </row>
    <row r="19" spans="2:8" ht="15.75" x14ac:dyDescent="0.25">
      <c r="B19" s="170"/>
      <c r="C19" s="171"/>
      <c r="D19" s="110">
        <v>2024</v>
      </c>
      <c r="E19" s="22">
        <v>183745106402</v>
      </c>
      <c r="F19" s="23">
        <v>16641459121761</v>
      </c>
      <c r="G19" s="111">
        <v>1</v>
      </c>
      <c r="H19" s="59">
        <f t="shared" si="0"/>
        <v>1.1041405988356392E-2</v>
      </c>
    </row>
    <row r="20" spans="2:8" ht="15.75" x14ac:dyDescent="0.25">
      <c r="B20" s="164">
        <v>4</v>
      </c>
      <c r="C20" s="167" t="s">
        <v>9</v>
      </c>
      <c r="D20" s="107">
        <v>2019</v>
      </c>
      <c r="E20" s="106">
        <v>913331756</v>
      </c>
      <c r="F20" s="17">
        <v>2262451180327</v>
      </c>
      <c r="G20" s="108">
        <v>1</v>
      </c>
      <c r="H20" s="109">
        <f t="shared" si="0"/>
        <v>4.0369125483980298E-4</v>
      </c>
    </row>
    <row r="21" spans="2:8" ht="15.75" x14ac:dyDescent="0.25">
      <c r="B21" s="165"/>
      <c r="C21" s="168"/>
      <c r="D21" s="100">
        <v>2020</v>
      </c>
      <c r="E21" s="19">
        <v>-214616733</v>
      </c>
      <c r="F21" s="20">
        <v>2296026695840</v>
      </c>
      <c r="G21" s="101">
        <v>1</v>
      </c>
      <c r="H21" s="102">
        <f t="shared" si="0"/>
        <v>-9.3473100024859507E-5</v>
      </c>
    </row>
    <row r="22" spans="2:8" ht="15.75" x14ac:dyDescent="0.25">
      <c r="B22" s="165"/>
      <c r="C22" s="168"/>
      <c r="D22" s="100">
        <v>2021</v>
      </c>
      <c r="E22" s="19">
        <v>4520081412</v>
      </c>
      <c r="F22" s="20">
        <v>1660849338849</v>
      </c>
      <c r="G22" s="101">
        <v>1</v>
      </c>
      <c r="H22" s="102">
        <f t="shared" si="0"/>
        <v>2.721548129785512E-3</v>
      </c>
    </row>
    <row r="23" spans="2:8" ht="15.75" x14ac:dyDescent="0.25">
      <c r="B23" s="165"/>
      <c r="C23" s="168"/>
      <c r="D23" s="100">
        <v>2022</v>
      </c>
      <c r="E23" s="19">
        <v>5113077286</v>
      </c>
      <c r="F23" s="20">
        <v>2110830076907</v>
      </c>
      <c r="G23" s="101">
        <v>1</v>
      </c>
      <c r="H23" s="102">
        <f t="shared" si="0"/>
        <v>2.4223064385609826E-3</v>
      </c>
    </row>
    <row r="24" spans="2:8" ht="15.75" x14ac:dyDescent="0.25">
      <c r="B24" s="165"/>
      <c r="C24" s="168"/>
      <c r="D24" s="100">
        <v>2023</v>
      </c>
      <c r="E24" s="19">
        <v>9774924840</v>
      </c>
      <c r="F24" s="20">
        <v>3082278949118</v>
      </c>
      <c r="G24" s="101">
        <v>1</v>
      </c>
      <c r="H24" s="102">
        <f t="shared" si="0"/>
        <v>3.1713303699514653E-3</v>
      </c>
    </row>
    <row r="25" spans="2:8" ht="15.75" x14ac:dyDescent="0.25">
      <c r="B25" s="170"/>
      <c r="C25" s="171"/>
      <c r="D25" s="110">
        <v>2024</v>
      </c>
      <c r="E25" s="22">
        <v>20208817761</v>
      </c>
      <c r="F25" s="23">
        <v>3314468600548</v>
      </c>
      <c r="G25" s="111">
        <v>1</v>
      </c>
      <c r="H25" s="59">
        <f t="shared" si="0"/>
        <v>6.0971516693984554E-3</v>
      </c>
    </row>
    <row r="26" spans="2:8" ht="15.75" x14ac:dyDescent="0.25">
      <c r="B26" s="164">
        <v>5</v>
      </c>
      <c r="C26" s="167" t="s">
        <v>8</v>
      </c>
      <c r="D26" s="100">
        <v>2019</v>
      </c>
      <c r="E26" s="19">
        <v>16326331</v>
      </c>
      <c r="F26" s="20">
        <v>50555519435</v>
      </c>
      <c r="G26" s="101">
        <v>1</v>
      </c>
      <c r="H26" s="102">
        <f t="shared" si="0"/>
        <v>3.2293864611540607E-4</v>
      </c>
    </row>
    <row r="27" spans="2:8" ht="15.75" x14ac:dyDescent="0.25">
      <c r="B27" s="165"/>
      <c r="C27" s="168"/>
      <c r="D27" s="100">
        <v>2020</v>
      </c>
      <c r="E27" s="19">
        <v>10019739</v>
      </c>
      <c r="F27" s="20">
        <v>51241303583</v>
      </c>
      <c r="G27" s="101">
        <v>1</v>
      </c>
      <c r="H27" s="102">
        <f t="shared" si="0"/>
        <v>1.9554028292371908E-4</v>
      </c>
    </row>
    <row r="28" spans="2:8" ht="15.75" x14ac:dyDescent="0.25">
      <c r="B28" s="165"/>
      <c r="C28" s="168"/>
      <c r="D28" s="100">
        <v>2021</v>
      </c>
      <c r="E28" s="19">
        <v>8927051</v>
      </c>
      <c r="F28" s="20">
        <v>58899174319</v>
      </c>
      <c r="G28" s="101">
        <v>1</v>
      </c>
      <c r="H28" s="102">
        <f t="shared" si="0"/>
        <v>1.5156496000522481E-4</v>
      </c>
    </row>
    <row r="29" spans="2:8" ht="15.75" x14ac:dyDescent="0.25">
      <c r="B29" s="165"/>
      <c r="C29" s="168"/>
      <c r="D29" s="100">
        <v>2022</v>
      </c>
      <c r="E29" s="19">
        <v>26581068</v>
      </c>
      <c r="F29" s="20">
        <v>61363584209</v>
      </c>
      <c r="G29" s="101">
        <v>1</v>
      </c>
      <c r="H29" s="102">
        <f t="shared" si="0"/>
        <v>4.3317332816588376E-4</v>
      </c>
    </row>
    <row r="30" spans="2:8" ht="15.75" x14ac:dyDescent="0.25">
      <c r="B30" s="165"/>
      <c r="C30" s="168"/>
      <c r="D30" s="100">
        <v>2023</v>
      </c>
      <c r="E30" s="19">
        <v>13294252</v>
      </c>
      <c r="F30" s="20">
        <v>66953058812</v>
      </c>
      <c r="G30" s="101">
        <v>1</v>
      </c>
      <c r="H30" s="102">
        <f t="shared" si="0"/>
        <v>1.9856078625667318E-4</v>
      </c>
    </row>
    <row r="31" spans="2:8" ht="15.75" x14ac:dyDescent="0.25">
      <c r="B31" s="170"/>
      <c r="C31" s="171"/>
      <c r="D31" s="100">
        <v>2024</v>
      </c>
      <c r="E31" s="19">
        <v>18457535</v>
      </c>
      <c r="F31" s="20">
        <v>60022876676</v>
      </c>
      <c r="G31" s="101">
        <v>1</v>
      </c>
      <c r="H31" s="102">
        <f t="shared" si="0"/>
        <v>3.0750833719004673E-4</v>
      </c>
    </row>
    <row r="32" spans="2:8" ht="15.75" x14ac:dyDescent="0.25">
      <c r="B32" s="164">
        <v>6</v>
      </c>
      <c r="C32" s="167" t="s">
        <v>6</v>
      </c>
      <c r="D32" s="107">
        <v>2019</v>
      </c>
      <c r="E32" s="106">
        <v>452326571475</v>
      </c>
      <c r="F32" s="17">
        <v>25121063173639</v>
      </c>
      <c r="G32" s="108">
        <v>1</v>
      </c>
      <c r="H32" s="109">
        <f t="shared" si="0"/>
        <v>1.8005868953414866E-2</v>
      </c>
    </row>
    <row r="33" spans="2:8" ht="15.75" x14ac:dyDescent="0.25">
      <c r="B33" s="165"/>
      <c r="C33" s="168"/>
      <c r="D33" s="100">
        <v>2020</v>
      </c>
      <c r="E33" s="19">
        <v>333158480813</v>
      </c>
      <c r="F33" s="20">
        <v>25480962623868</v>
      </c>
      <c r="G33" s="101">
        <v>1</v>
      </c>
      <c r="H33" s="102">
        <f t="shared" si="0"/>
        <v>1.3074799634960835E-2</v>
      </c>
    </row>
    <row r="34" spans="2:8" ht="15.75" x14ac:dyDescent="0.25">
      <c r="B34" s="165"/>
      <c r="C34" s="168"/>
      <c r="D34" s="100">
        <v>2021</v>
      </c>
      <c r="E34" s="19">
        <v>392127034310</v>
      </c>
      <c r="F34" s="20">
        <v>28170825805198</v>
      </c>
      <c r="G34" s="101">
        <v>1</v>
      </c>
      <c r="H34" s="102">
        <f t="shared" si="0"/>
        <v>1.3919614462904593E-2</v>
      </c>
    </row>
    <row r="35" spans="2:8" ht="15.75" x14ac:dyDescent="0.25">
      <c r="B35" s="165"/>
      <c r="C35" s="168"/>
      <c r="D35" s="100">
        <v>2022</v>
      </c>
      <c r="E35" s="19">
        <v>436722486990</v>
      </c>
      <c r="F35" s="20">
        <v>28767096914052</v>
      </c>
      <c r="G35" s="101">
        <v>1</v>
      </c>
      <c r="H35" s="102">
        <f t="shared" si="0"/>
        <v>1.5181319418320315E-2</v>
      </c>
    </row>
    <row r="36" spans="2:8" ht="15.75" x14ac:dyDescent="0.25">
      <c r="B36" s="165"/>
      <c r="C36" s="168"/>
      <c r="D36" s="100">
        <v>2023</v>
      </c>
      <c r="E36" s="19">
        <v>430201522576</v>
      </c>
      <c r="F36" s="20">
        <v>30470307244138</v>
      </c>
      <c r="G36" s="101">
        <v>1</v>
      </c>
      <c r="H36" s="102">
        <f t="shared" si="0"/>
        <v>1.4118712986025564E-2</v>
      </c>
    </row>
    <row r="37" spans="2:8" ht="15.75" x14ac:dyDescent="0.25">
      <c r="B37" s="170"/>
      <c r="C37" s="171"/>
      <c r="D37" s="110">
        <v>2024</v>
      </c>
      <c r="E37" s="22">
        <v>443883375794</v>
      </c>
      <c r="F37" s="23">
        <v>31940794078988</v>
      </c>
      <c r="G37" s="111">
        <v>1</v>
      </c>
      <c r="H37" s="59">
        <f t="shared" si="0"/>
        <v>1.3897067640093682E-2</v>
      </c>
    </row>
    <row r="38" spans="2:8" ht="15.75" x14ac:dyDescent="0.25">
      <c r="B38" s="164">
        <v>7</v>
      </c>
      <c r="C38" s="167" t="s">
        <v>10</v>
      </c>
      <c r="D38" s="100">
        <v>2019</v>
      </c>
      <c r="E38" s="19">
        <v>15398923</v>
      </c>
      <c r="F38" s="20">
        <v>7723201420</v>
      </c>
      <c r="G38" s="101">
        <v>1</v>
      </c>
      <c r="H38" s="102">
        <f t="shared" ref="H38:H43" si="1">E38/F38*G38</f>
        <v>1.9938523110536719E-3</v>
      </c>
    </row>
    <row r="39" spans="2:8" ht="15.75" x14ac:dyDescent="0.25">
      <c r="B39" s="165"/>
      <c r="C39" s="168"/>
      <c r="D39" s="100">
        <v>2020</v>
      </c>
      <c r="E39" s="19">
        <v>3681687</v>
      </c>
      <c r="F39" s="20">
        <v>8884354097</v>
      </c>
      <c r="G39" s="101">
        <v>1</v>
      </c>
      <c r="H39" s="102">
        <f t="shared" si="1"/>
        <v>4.1440120011011306E-4</v>
      </c>
    </row>
    <row r="40" spans="2:8" ht="15.75" x14ac:dyDescent="0.25">
      <c r="B40" s="165"/>
      <c r="C40" s="168"/>
      <c r="D40" s="100">
        <v>2021</v>
      </c>
      <c r="E40" s="19">
        <v>21898773</v>
      </c>
      <c r="F40" s="20">
        <v>10358849568</v>
      </c>
      <c r="G40" s="101">
        <v>1</v>
      </c>
      <c r="H40" s="102">
        <f t="shared" si="1"/>
        <v>2.1140159296886125E-3</v>
      </c>
    </row>
    <row r="41" spans="2:8" ht="15.75" x14ac:dyDescent="0.25">
      <c r="B41" s="165"/>
      <c r="C41" s="168"/>
      <c r="D41" s="100">
        <v>2022</v>
      </c>
      <c r="E41" s="19">
        <v>101708753</v>
      </c>
      <c r="F41" s="20">
        <v>12445810770</v>
      </c>
      <c r="G41" s="101">
        <v>1</v>
      </c>
      <c r="H41" s="102">
        <f t="shared" si="1"/>
        <v>8.1721275439253678E-3</v>
      </c>
    </row>
    <row r="42" spans="2:8" ht="15.75" x14ac:dyDescent="0.25">
      <c r="B42" s="165"/>
      <c r="C42" s="168"/>
      <c r="D42" s="100">
        <v>2023</v>
      </c>
      <c r="E42" s="19">
        <v>58517451</v>
      </c>
      <c r="F42" s="20">
        <v>13649880459</v>
      </c>
      <c r="G42" s="101">
        <v>1</v>
      </c>
      <c r="H42" s="102">
        <f t="shared" si="1"/>
        <v>4.2870302912738495E-3</v>
      </c>
    </row>
    <row r="43" spans="2:8" ht="15.75" x14ac:dyDescent="0.25">
      <c r="B43" s="165"/>
      <c r="C43" s="168"/>
      <c r="D43" s="100">
        <v>2024</v>
      </c>
      <c r="E43" s="19">
        <v>60273977</v>
      </c>
      <c r="F43" s="20">
        <v>14624228197</v>
      </c>
      <c r="G43" s="101">
        <v>1</v>
      </c>
      <c r="H43" s="102">
        <f t="shared" si="1"/>
        <v>4.1215150767658663E-3</v>
      </c>
    </row>
    <row r="44" spans="2:8" ht="15.75" x14ac:dyDescent="0.25">
      <c r="B44" s="165">
        <v>8</v>
      </c>
      <c r="C44" s="168" t="s">
        <v>1</v>
      </c>
      <c r="D44" s="100">
        <v>2020</v>
      </c>
      <c r="E44" s="19">
        <v>44868</v>
      </c>
      <c r="F44" s="20">
        <v>721397</v>
      </c>
      <c r="G44" s="101">
        <v>1</v>
      </c>
      <c r="H44" s="102">
        <f t="shared" ref="H44:H52" si="2">E44/F44*G44</f>
        <v>6.2195989171011247E-2</v>
      </c>
    </row>
    <row r="45" spans="2:8" ht="15.75" x14ac:dyDescent="0.25">
      <c r="B45" s="165"/>
      <c r="C45" s="168"/>
      <c r="D45" s="100">
        <v>2023</v>
      </c>
      <c r="E45" s="19">
        <v>-226738</v>
      </c>
      <c r="F45" s="20">
        <v>7092120</v>
      </c>
      <c r="G45" s="101">
        <v>1</v>
      </c>
      <c r="H45" s="102">
        <f t="shared" si="2"/>
        <v>-3.1970412232167532E-2</v>
      </c>
    </row>
    <row r="46" spans="2:8" ht="15.75" x14ac:dyDescent="0.25">
      <c r="B46" s="165"/>
      <c r="C46" s="168"/>
      <c r="D46" s="110">
        <v>2024</v>
      </c>
      <c r="E46" s="22">
        <v>-73727</v>
      </c>
      <c r="F46" s="23">
        <v>9362085</v>
      </c>
      <c r="G46" s="111">
        <v>1</v>
      </c>
      <c r="H46" s="59">
        <f t="shared" si="2"/>
        <v>-7.8750620187703919E-3</v>
      </c>
    </row>
    <row r="47" spans="2:8" ht="15.75" x14ac:dyDescent="0.25">
      <c r="B47" s="164">
        <v>9</v>
      </c>
      <c r="C47" s="167" t="s">
        <v>11</v>
      </c>
      <c r="D47" s="107">
        <v>2019</v>
      </c>
      <c r="E47" s="106">
        <v>49150923</v>
      </c>
      <c r="F47" s="17">
        <v>8007675910</v>
      </c>
      <c r="G47" s="108">
        <v>1</v>
      </c>
      <c r="H47" s="109">
        <f t="shared" si="2"/>
        <v>6.1379760560264732E-3</v>
      </c>
    </row>
    <row r="48" spans="2:8" ht="15.75" x14ac:dyDescent="0.25">
      <c r="B48" s="165"/>
      <c r="C48" s="168"/>
      <c r="D48" s="100">
        <v>2020</v>
      </c>
      <c r="E48" s="19">
        <v>131727187</v>
      </c>
      <c r="F48" s="20">
        <v>16117926696</v>
      </c>
      <c r="G48" s="101">
        <v>1</v>
      </c>
      <c r="H48" s="102">
        <f t="shared" si="2"/>
        <v>8.1727128733431239E-3</v>
      </c>
    </row>
    <row r="49" spans="2:8" ht="15.75" x14ac:dyDescent="0.25">
      <c r="B49" s="165"/>
      <c r="C49" s="168"/>
      <c r="D49" s="100">
        <v>2021</v>
      </c>
      <c r="E49" s="19">
        <v>537707206</v>
      </c>
      <c r="F49" s="20">
        <v>14041750908</v>
      </c>
      <c r="G49" s="101">
        <v>1</v>
      </c>
      <c r="H49" s="102">
        <f t="shared" si="2"/>
        <v>3.8293458524011587E-2</v>
      </c>
    </row>
    <row r="50" spans="2:8" ht="15.75" x14ac:dyDescent="0.25">
      <c r="B50" s="165"/>
      <c r="C50" s="168"/>
      <c r="D50" s="100">
        <v>2022</v>
      </c>
      <c r="E50" s="19">
        <v>232283027</v>
      </c>
      <c r="F50" s="20">
        <v>16070574009</v>
      </c>
      <c r="G50" s="101">
        <v>1</v>
      </c>
      <c r="H50" s="102">
        <f t="shared" si="2"/>
        <v>1.4453934680236971E-2</v>
      </c>
    </row>
    <row r="51" spans="2:8" ht="15.75" x14ac:dyDescent="0.25">
      <c r="B51" s="165"/>
      <c r="C51" s="168"/>
      <c r="D51" s="100">
        <v>2023</v>
      </c>
      <c r="E51" s="19">
        <v>238719384</v>
      </c>
      <c r="F51" s="20">
        <v>14566714321</v>
      </c>
      <c r="G51" s="101">
        <v>1</v>
      </c>
      <c r="H51" s="102">
        <f t="shared" si="2"/>
        <v>1.638800478539295E-2</v>
      </c>
    </row>
    <row r="52" spans="2:8" ht="16.5" thickBot="1" x14ac:dyDescent="0.3">
      <c r="B52" s="166"/>
      <c r="C52" s="169"/>
      <c r="D52" s="116">
        <v>2024</v>
      </c>
      <c r="E52" s="115">
        <v>253192165</v>
      </c>
      <c r="F52" s="71">
        <v>15994576592</v>
      </c>
      <c r="G52" s="117">
        <v>1</v>
      </c>
      <c r="H52" s="114">
        <f t="shared" si="2"/>
        <v>1.5829876054777155E-2</v>
      </c>
    </row>
  </sheetData>
  <mergeCells count="18">
    <mergeCell ref="B8:B13"/>
    <mergeCell ref="C8:C13"/>
    <mergeCell ref="B3:B7"/>
    <mergeCell ref="C3:C7"/>
    <mergeCell ref="B20:B25"/>
    <mergeCell ref="C20:C25"/>
    <mergeCell ref="B14:B19"/>
    <mergeCell ref="C14:C19"/>
    <mergeCell ref="B47:B52"/>
    <mergeCell ref="C47:C52"/>
    <mergeCell ref="B26:B31"/>
    <mergeCell ref="C26:C31"/>
    <mergeCell ref="B38:B43"/>
    <mergeCell ref="C38:C43"/>
    <mergeCell ref="B32:B37"/>
    <mergeCell ref="C32:C37"/>
    <mergeCell ref="B44:B46"/>
    <mergeCell ref="C44:C4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D0D27-5278-4F74-A6AE-2DDBBFD68B56}">
  <dimension ref="B1:H52"/>
  <sheetViews>
    <sheetView topLeftCell="A34" workbookViewId="0">
      <selection activeCell="B44" sqref="B44:C46"/>
    </sheetView>
  </sheetViews>
  <sheetFormatPr defaultRowHeight="15" x14ac:dyDescent="0.25"/>
  <cols>
    <col min="2" max="2" width="7.140625" customWidth="1"/>
    <col min="3" max="4" width="16.140625" customWidth="1"/>
    <col min="5" max="5" width="16.7109375" customWidth="1"/>
    <col min="6" max="6" width="21.5703125" customWidth="1"/>
    <col min="7" max="7" width="14.28515625" customWidth="1"/>
    <col min="8" max="8" width="19.28515625" customWidth="1"/>
  </cols>
  <sheetData>
    <row r="1" spans="2:8" ht="15.75" thickBot="1" x14ac:dyDescent="0.3"/>
    <row r="2" spans="2:8" ht="32.25" thickBot="1" x14ac:dyDescent="0.3">
      <c r="B2" s="83" t="s">
        <v>0</v>
      </c>
      <c r="C2" s="84" t="s">
        <v>1</v>
      </c>
      <c r="D2" s="85" t="s">
        <v>2</v>
      </c>
      <c r="E2" s="84" t="s">
        <v>14</v>
      </c>
      <c r="F2" s="86" t="s">
        <v>55</v>
      </c>
      <c r="G2" s="85" t="s">
        <v>52</v>
      </c>
      <c r="H2" s="119" t="s">
        <v>16</v>
      </c>
    </row>
    <row r="3" spans="2:8" ht="15.75" x14ac:dyDescent="0.25">
      <c r="B3" s="165">
        <v>1</v>
      </c>
      <c r="C3" s="168" t="s">
        <v>12</v>
      </c>
      <c r="D3" s="3">
        <v>2019</v>
      </c>
      <c r="E3" s="4">
        <v>2</v>
      </c>
      <c r="F3" s="8">
        <v>3</v>
      </c>
      <c r="G3" s="12">
        <v>1</v>
      </c>
      <c r="H3" s="67">
        <f t="shared" ref="H3:H37" si="0">E3/F3*G3</f>
        <v>0.66666666666666663</v>
      </c>
    </row>
    <row r="4" spans="2:8" ht="15.75" x14ac:dyDescent="0.25">
      <c r="B4" s="165"/>
      <c r="C4" s="168"/>
      <c r="D4" s="3">
        <v>2020</v>
      </c>
      <c r="E4" s="4">
        <v>2</v>
      </c>
      <c r="F4" s="8">
        <v>3</v>
      </c>
      <c r="G4" s="12">
        <v>1</v>
      </c>
      <c r="H4" s="67">
        <f t="shared" si="0"/>
        <v>0.66666666666666663</v>
      </c>
    </row>
    <row r="5" spans="2:8" ht="15.75" x14ac:dyDescent="0.25">
      <c r="B5" s="165"/>
      <c r="C5" s="168"/>
      <c r="D5" s="3">
        <v>2022</v>
      </c>
      <c r="E5" s="4">
        <v>2</v>
      </c>
      <c r="F5" s="8">
        <v>3</v>
      </c>
      <c r="G5" s="12">
        <v>1</v>
      </c>
      <c r="H5" s="67">
        <f t="shared" si="0"/>
        <v>0.66666666666666663</v>
      </c>
    </row>
    <row r="6" spans="2:8" ht="15.75" x14ac:dyDescent="0.25">
      <c r="B6" s="165"/>
      <c r="C6" s="168"/>
      <c r="D6" s="3">
        <v>2023</v>
      </c>
      <c r="E6" s="4">
        <v>2</v>
      </c>
      <c r="F6" s="8">
        <v>3</v>
      </c>
      <c r="G6" s="12">
        <v>1</v>
      </c>
      <c r="H6" s="67">
        <f t="shared" si="0"/>
        <v>0.66666666666666663</v>
      </c>
    </row>
    <row r="7" spans="2:8" ht="15.75" x14ac:dyDescent="0.25">
      <c r="B7" s="170"/>
      <c r="C7" s="171"/>
      <c r="D7" s="3">
        <v>2024</v>
      </c>
      <c r="E7" s="4">
        <v>1</v>
      </c>
      <c r="F7" s="8">
        <v>2</v>
      </c>
      <c r="G7" s="12">
        <v>1</v>
      </c>
      <c r="H7" s="67">
        <f t="shared" si="0"/>
        <v>0.5</v>
      </c>
    </row>
    <row r="8" spans="2:8" ht="15.75" x14ac:dyDescent="0.25">
      <c r="B8" s="164">
        <v>2</v>
      </c>
      <c r="C8" s="167" t="s">
        <v>7</v>
      </c>
      <c r="D8" s="1">
        <v>2019</v>
      </c>
      <c r="E8" s="2">
        <v>2</v>
      </c>
      <c r="F8" s="7">
        <v>3</v>
      </c>
      <c r="G8" s="10">
        <v>1</v>
      </c>
      <c r="H8" s="68">
        <f t="shared" si="0"/>
        <v>0.66666666666666663</v>
      </c>
    </row>
    <row r="9" spans="2:8" ht="15.75" x14ac:dyDescent="0.25">
      <c r="B9" s="165"/>
      <c r="C9" s="168"/>
      <c r="D9" s="3">
        <v>2020</v>
      </c>
      <c r="E9" s="4">
        <v>2</v>
      </c>
      <c r="F9" s="8">
        <v>3</v>
      </c>
      <c r="G9" s="12">
        <v>1</v>
      </c>
      <c r="H9" s="67">
        <f t="shared" si="0"/>
        <v>0.66666666666666663</v>
      </c>
    </row>
    <row r="10" spans="2:8" ht="15.75" x14ac:dyDescent="0.25">
      <c r="B10" s="165"/>
      <c r="C10" s="168"/>
      <c r="D10" s="3">
        <v>2021</v>
      </c>
      <c r="E10" s="4">
        <v>3</v>
      </c>
      <c r="F10" s="8">
        <v>5</v>
      </c>
      <c r="G10" s="12">
        <v>1</v>
      </c>
      <c r="H10" s="67">
        <f t="shared" si="0"/>
        <v>0.6</v>
      </c>
    </row>
    <row r="11" spans="2:8" ht="15.75" x14ac:dyDescent="0.25">
      <c r="B11" s="165"/>
      <c r="C11" s="168"/>
      <c r="D11" s="3">
        <v>2022</v>
      </c>
      <c r="E11" s="4">
        <v>3</v>
      </c>
      <c r="F11" s="8">
        <v>5</v>
      </c>
      <c r="G11" s="12">
        <v>1</v>
      </c>
      <c r="H11" s="67">
        <f t="shared" si="0"/>
        <v>0.6</v>
      </c>
    </row>
    <row r="12" spans="2:8" ht="15.75" x14ac:dyDescent="0.25">
      <c r="B12" s="165"/>
      <c r="C12" s="168"/>
      <c r="D12" s="3">
        <v>2023</v>
      </c>
      <c r="E12" s="4">
        <v>3</v>
      </c>
      <c r="F12" s="8">
        <v>5</v>
      </c>
      <c r="G12" s="12">
        <v>1</v>
      </c>
      <c r="H12" s="67">
        <f t="shared" si="0"/>
        <v>0.6</v>
      </c>
    </row>
    <row r="13" spans="2:8" ht="15.75" x14ac:dyDescent="0.25">
      <c r="B13" s="170"/>
      <c r="C13" s="171"/>
      <c r="D13" s="5">
        <v>2024</v>
      </c>
      <c r="E13" s="6">
        <v>3</v>
      </c>
      <c r="F13" s="9">
        <v>5</v>
      </c>
      <c r="G13" s="13">
        <v>1</v>
      </c>
      <c r="H13" s="69">
        <f t="shared" si="0"/>
        <v>0.6</v>
      </c>
    </row>
    <row r="14" spans="2:8" ht="15.75" x14ac:dyDescent="0.25">
      <c r="B14" s="164">
        <v>3</v>
      </c>
      <c r="C14" s="167" t="s">
        <v>13</v>
      </c>
      <c r="D14" s="1">
        <v>2019</v>
      </c>
      <c r="E14" s="2">
        <v>2</v>
      </c>
      <c r="F14" s="7">
        <v>3</v>
      </c>
      <c r="G14" s="10">
        <v>1</v>
      </c>
      <c r="H14" s="68">
        <f t="shared" si="0"/>
        <v>0.66666666666666663</v>
      </c>
    </row>
    <row r="15" spans="2:8" ht="15.75" x14ac:dyDescent="0.25">
      <c r="B15" s="165"/>
      <c r="C15" s="168"/>
      <c r="D15" s="3">
        <v>2020</v>
      </c>
      <c r="E15" s="4">
        <v>3</v>
      </c>
      <c r="F15" s="8">
        <v>4</v>
      </c>
      <c r="G15" s="12">
        <v>1</v>
      </c>
      <c r="H15" s="67">
        <f t="shared" si="0"/>
        <v>0.75</v>
      </c>
    </row>
    <row r="16" spans="2:8" ht="15.75" x14ac:dyDescent="0.25">
      <c r="B16" s="165"/>
      <c r="C16" s="168"/>
      <c r="D16" s="3">
        <v>2021</v>
      </c>
      <c r="E16" s="4">
        <v>2</v>
      </c>
      <c r="F16" s="8">
        <v>3</v>
      </c>
      <c r="G16" s="12">
        <v>1</v>
      </c>
      <c r="H16" s="67">
        <f t="shared" si="0"/>
        <v>0.66666666666666663</v>
      </c>
    </row>
    <row r="17" spans="2:8" ht="15.75" x14ac:dyDescent="0.25">
      <c r="B17" s="165"/>
      <c r="C17" s="168"/>
      <c r="D17" s="3">
        <v>2022</v>
      </c>
      <c r="E17" s="4">
        <v>2</v>
      </c>
      <c r="F17" s="8">
        <v>3</v>
      </c>
      <c r="G17" s="12">
        <v>1</v>
      </c>
      <c r="H17" s="67">
        <f t="shared" si="0"/>
        <v>0.66666666666666663</v>
      </c>
    </row>
    <row r="18" spans="2:8" ht="15.75" x14ac:dyDescent="0.25">
      <c r="B18" s="165"/>
      <c r="C18" s="168"/>
      <c r="D18" s="3">
        <v>2023</v>
      </c>
      <c r="E18" s="4">
        <v>2</v>
      </c>
      <c r="F18" s="8">
        <v>3</v>
      </c>
      <c r="G18" s="12">
        <v>1</v>
      </c>
      <c r="H18" s="67">
        <f t="shared" si="0"/>
        <v>0.66666666666666663</v>
      </c>
    </row>
    <row r="19" spans="2:8" ht="15.75" x14ac:dyDescent="0.25">
      <c r="B19" s="170"/>
      <c r="C19" s="171"/>
      <c r="D19" s="5">
        <v>2024</v>
      </c>
      <c r="E19" s="6">
        <v>2</v>
      </c>
      <c r="F19" s="9">
        <v>3</v>
      </c>
      <c r="G19" s="13">
        <v>1</v>
      </c>
      <c r="H19" s="69">
        <f t="shared" si="0"/>
        <v>0.66666666666666663</v>
      </c>
    </row>
    <row r="20" spans="2:8" ht="15.75" x14ac:dyDescent="0.25">
      <c r="B20" s="164">
        <v>4</v>
      </c>
      <c r="C20" s="167" t="s">
        <v>9</v>
      </c>
      <c r="D20" s="1">
        <v>2019</v>
      </c>
      <c r="E20" s="2">
        <v>1</v>
      </c>
      <c r="F20" s="7">
        <v>3</v>
      </c>
      <c r="G20" s="10">
        <v>1</v>
      </c>
      <c r="H20" s="68">
        <f t="shared" si="0"/>
        <v>0.33333333333333331</v>
      </c>
    </row>
    <row r="21" spans="2:8" ht="15.75" x14ac:dyDescent="0.25">
      <c r="B21" s="165"/>
      <c r="C21" s="168"/>
      <c r="D21" s="3">
        <v>2020</v>
      </c>
      <c r="E21" s="4">
        <v>1</v>
      </c>
      <c r="F21" s="8">
        <v>3</v>
      </c>
      <c r="G21" s="12">
        <v>1</v>
      </c>
      <c r="H21" s="67">
        <f t="shared" si="0"/>
        <v>0.33333333333333331</v>
      </c>
    </row>
    <row r="22" spans="2:8" ht="15.75" x14ac:dyDescent="0.25">
      <c r="B22" s="165"/>
      <c r="C22" s="168"/>
      <c r="D22" s="3">
        <v>2021</v>
      </c>
      <c r="E22" s="4">
        <v>2</v>
      </c>
      <c r="F22" s="8">
        <v>3</v>
      </c>
      <c r="G22" s="12">
        <v>1</v>
      </c>
      <c r="H22" s="67">
        <f t="shared" si="0"/>
        <v>0.66666666666666663</v>
      </c>
    </row>
    <row r="23" spans="2:8" ht="15.75" x14ac:dyDescent="0.25">
      <c r="B23" s="165"/>
      <c r="C23" s="168"/>
      <c r="D23" s="3">
        <v>2022</v>
      </c>
      <c r="E23" s="4">
        <v>2</v>
      </c>
      <c r="F23" s="8">
        <v>3</v>
      </c>
      <c r="G23" s="12">
        <v>1</v>
      </c>
      <c r="H23" s="67">
        <f t="shared" si="0"/>
        <v>0.66666666666666663</v>
      </c>
    </row>
    <row r="24" spans="2:8" ht="15.75" x14ac:dyDescent="0.25">
      <c r="B24" s="165"/>
      <c r="C24" s="168"/>
      <c r="D24" s="3">
        <v>2023</v>
      </c>
      <c r="E24" s="4">
        <v>2</v>
      </c>
      <c r="F24" s="8">
        <v>3</v>
      </c>
      <c r="G24" s="12">
        <v>1</v>
      </c>
      <c r="H24" s="67">
        <f t="shared" si="0"/>
        <v>0.66666666666666663</v>
      </c>
    </row>
    <row r="25" spans="2:8" ht="15.75" x14ac:dyDescent="0.25">
      <c r="B25" s="170"/>
      <c r="C25" s="171"/>
      <c r="D25" s="5">
        <v>2024</v>
      </c>
      <c r="E25" s="6">
        <v>2</v>
      </c>
      <c r="F25" s="9">
        <v>3</v>
      </c>
      <c r="G25" s="13">
        <v>1</v>
      </c>
      <c r="H25" s="69">
        <f t="shared" si="0"/>
        <v>0.66666666666666663</v>
      </c>
    </row>
    <row r="26" spans="2:8" ht="15.75" x14ac:dyDescent="0.25">
      <c r="B26" s="164">
        <v>5</v>
      </c>
      <c r="C26" s="167" t="s">
        <v>8</v>
      </c>
      <c r="D26" s="3">
        <v>2019</v>
      </c>
      <c r="E26" s="4">
        <v>3</v>
      </c>
      <c r="F26" s="8">
        <v>5</v>
      </c>
      <c r="G26" s="12">
        <v>1</v>
      </c>
      <c r="H26" s="67">
        <f t="shared" si="0"/>
        <v>0.6</v>
      </c>
    </row>
    <row r="27" spans="2:8" ht="15.75" x14ac:dyDescent="0.25">
      <c r="B27" s="165"/>
      <c r="C27" s="168"/>
      <c r="D27" s="3">
        <v>2020</v>
      </c>
      <c r="E27" s="4">
        <v>3</v>
      </c>
      <c r="F27" s="8">
        <v>5</v>
      </c>
      <c r="G27" s="12">
        <v>1</v>
      </c>
      <c r="H27" s="67">
        <f t="shared" si="0"/>
        <v>0.6</v>
      </c>
    </row>
    <row r="28" spans="2:8" ht="15.75" x14ac:dyDescent="0.25">
      <c r="B28" s="165"/>
      <c r="C28" s="168"/>
      <c r="D28" s="3">
        <v>2021</v>
      </c>
      <c r="E28" s="4">
        <v>3</v>
      </c>
      <c r="F28" s="8">
        <v>5</v>
      </c>
      <c r="G28" s="12">
        <v>1</v>
      </c>
      <c r="H28" s="67">
        <f t="shared" si="0"/>
        <v>0.6</v>
      </c>
    </row>
    <row r="29" spans="2:8" ht="15.75" x14ac:dyDescent="0.25">
      <c r="B29" s="165"/>
      <c r="C29" s="168"/>
      <c r="D29" s="3">
        <v>2022</v>
      </c>
      <c r="E29" s="4">
        <v>4</v>
      </c>
      <c r="F29" s="8">
        <v>5</v>
      </c>
      <c r="G29" s="12">
        <v>1</v>
      </c>
      <c r="H29" s="67">
        <f t="shared" si="0"/>
        <v>0.8</v>
      </c>
    </row>
    <row r="30" spans="2:8" ht="15.75" x14ac:dyDescent="0.25">
      <c r="B30" s="165"/>
      <c r="C30" s="168"/>
      <c r="D30" s="3">
        <v>2023</v>
      </c>
      <c r="E30" s="4">
        <v>2</v>
      </c>
      <c r="F30" s="8">
        <v>3</v>
      </c>
      <c r="G30" s="12">
        <v>1</v>
      </c>
      <c r="H30" s="67">
        <f t="shared" si="0"/>
        <v>0.66666666666666663</v>
      </c>
    </row>
    <row r="31" spans="2:8" ht="15.75" x14ac:dyDescent="0.25">
      <c r="B31" s="170"/>
      <c r="C31" s="171"/>
      <c r="D31" s="3">
        <v>2024</v>
      </c>
      <c r="E31" s="4">
        <v>2</v>
      </c>
      <c r="F31" s="8">
        <v>3</v>
      </c>
      <c r="G31" s="12">
        <v>1</v>
      </c>
      <c r="H31" s="67">
        <f t="shared" si="0"/>
        <v>0.66666666666666663</v>
      </c>
    </row>
    <row r="32" spans="2:8" ht="15.75" x14ac:dyDescent="0.25">
      <c r="B32" s="164">
        <v>6</v>
      </c>
      <c r="C32" s="167" t="s">
        <v>6</v>
      </c>
      <c r="D32" s="1">
        <v>2019</v>
      </c>
      <c r="E32" s="2">
        <v>0</v>
      </c>
      <c r="F32" s="7">
        <v>1</v>
      </c>
      <c r="G32" s="10">
        <v>1</v>
      </c>
      <c r="H32" s="68">
        <f t="shared" si="0"/>
        <v>0</v>
      </c>
    </row>
    <row r="33" spans="2:8" ht="15.75" x14ac:dyDescent="0.25">
      <c r="B33" s="165"/>
      <c r="C33" s="168"/>
      <c r="D33" s="3">
        <v>2020</v>
      </c>
      <c r="E33" s="4">
        <v>2</v>
      </c>
      <c r="F33" s="8">
        <v>3</v>
      </c>
      <c r="G33" s="12">
        <v>1</v>
      </c>
      <c r="H33" s="67">
        <f t="shared" si="0"/>
        <v>0.66666666666666663</v>
      </c>
    </row>
    <row r="34" spans="2:8" ht="15.75" x14ac:dyDescent="0.25">
      <c r="B34" s="165"/>
      <c r="C34" s="168"/>
      <c r="D34" s="3">
        <v>2021</v>
      </c>
      <c r="E34" s="4">
        <v>3</v>
      </c>
      <c r="F34" s="8">
        <v>4</v>
      </c>
      <c r="G34" s="12">
        <v>1</v>
      </c>
      <c r="H34" s="67">
        <f t="shared" si="0"/>
        <v>0.75</v>
      </c>
    </row>
    <row r="35" spans="2:8" ht="15.75" x14ac:dyDescent="0.25">
      <c r="B35" s="165"/>
      <c r="C35" s="168"/>
      <c r="D35" s="3">
        <v>2022</v>
      </c>
      <c r="E35" s="4">
        <v>3</v>
      </c>
      <c r="F35" s="8">
        <v>4</v>
      </c>
      <c r="G35" s="12">
        <v>1</v>
      </c>
      <c r="H35" s="67">
        <f t="shared" si="0"/>
        <v>0.75</v>
      </c>
    </row>
    <row r="36" spans="2:8" ht="15.75" x14ac:dyDescent="0.25">
      <c r="B36" s="165"/>
      <c r="C36" s="168"/>
      <c r="D36" s="3">
        <v>2023</v>
      </c>
      <c r="E36" s="4">
        <v>1</v>
      </c>
      <c r="F36" s="8">
        <v>2</v>
      </c>
      <c r="G36" s="12">
        <v>1</v>
      </c>
      <c r="H36" s="67">
        <f t="shared" si="0"/>
        <v>0.5</v>
      </c>
    </row>
    <row r="37" spans="2:8" ht="15.75" x14ac:dyDescent="0.25">
      <c r="B37" s="170"/>
      <c r="C37" s="171"/>
      <c r="D37" s="5">
        <v>2024</v>
      </c>
      <c r="E37" s="6">
        <v>1</v>
      </c>
      <c r="F37" s="9">
        <v>2</v>
      </c>
      <c r="G37" s="13">
        <v>1</v>
      </c>
      <c r="H37" s="69">
        <f t="shared" si="0"/>
        <v>0.5</v>
      </c>
    </row>
    <row r="38" spans="2:8" ht="15.75" x14ac:dyDescent="0.25">
      <c r="B38" s="164">
        <v>7</v>
      </c>
      <c r="C38" s="167" t="s">
        <v>10</v>
      </c>
      <c r="D38" s="3">
        <v>2019</v>
      </c>
      <c r="E38" s="4">
        <v>2</v>
      </c>
      <c r="F38" s="8">
        <v>3</v>
      </c>
      <c r="G38" s="12">
        <v>1</v>
      </c>
      <c r="H38" s="67">
        <f t="shared" ref="H38:H43" si="1">E38/F38*G38</f>
        <v>0.66666666666666663</v>
      </c>
    </row>
    <row r="39" spans="2:8" ht="15.75" x14ac:dyDescent="0.25">
      <c r="B39" s="165"/>
      <c r="C39" s="168"/>
      <c r="D39" s="3">
        <v>2020</v>
      </c>
      <c r="E39" s="4">
        <v>1</v>
      </c>
      <c r="F39" s="8">
        <v>3</v>
      </c>
      <c r="G39" s="12">
        <v>1</v>
      </c>
      <c r="H39" s="67">
        <f t="shared" si="1"/>
        <v>0.33333333333333331</v>
      </c>
    </row>
    <row r="40" spans="2:8" ht="15.75" x14ac:dyDescent="0.25">
      <c r="B40" s="165"/>
      <c r="C40" s="168"/>
      <c r="D40" s="3">
        <v>2021</v>
      </c>
      <c r="E40" s="4">
        <v>1</v>
      </c>
      <c r="F40" s="8">
        <v>3</v>
      </c>
      <c r="G40" s="12">
        <v>1</v>
      </c>
      <c r="H40" s="67">
        <f t="shared" si="1"/>
        <v>0.33333333333333331</v>
      </c>
    </row>
    <row r="41" spans="2:8" ht="15.75" x14ac:dyDescent="0.25">
      <c r="B41" s="165"/>
      <c r="C41" s="168"/>
      <c r="D41" s="3">
        <v>2022</v>
      </c>
      <c r="E41" s="4">
        <v>1</v>
      </c>
      <c r="F41" s="8">
        <v>3</v>
      </c>
      <c r="G41" s="12">
        <v>1</v>
      </c>
      <c r="H41" s="67">
        <f t="shared" si="1"/>
        <v>0.33333333333333331</v>
      </c>
    </row>
    <row r="42" spans="2:8" ht="15.75" x14ac:dyDescent="0.25">
      <c r="B42" s="165"/>
      <c r="C42" s="168"/>
      <c r="D42" s="3">
        <v>2023</v>
      </c>
      <c r="E42" s="4">
        <v>2</v>
      </c>
      <c r="F42" s="8">
        <v>4</v>
      </c>
      <c r="G42" s="12">
        <v>1</v>
      </c>
      <c r="H42" s="67">
        <f t="shared" si="1"/>
        <v>0.5</v>
      </c>
    </row>
    <row r="43" spans="2:8" ht="15.75" x14ac:dyDescent="0.25">
      <c r="B43" s="170"/>
      <c r="C43" s="171"/>
      <c r="D43" s="5">
        <v>2024</v>
      </c>
      <c r="E43" s="6">
        <v>2</v>
      </c>
      <c r="F43" s="9">
        <v>4</v>
      </c>
      <c r="G43" s="13">
        <v>1</v>
      </c>
      <c r="H43" s="69">
        <f t="shared" si="1"/>
        <v>0.5</v>
      </c>
    </row>
    <row r="44" spans="2:8" ht="15.75" x14ac:dyDescent="0.25">
      <c r="B44" s="165">
        <v>8</v>
      </c>
      <c r="C44" s="168" t="s">
        <v>1</v>
      </c>
      <c r="D44" s="3">
        <v>2020</v>
      </c>
      <c r="E44" s="4">
        <v>3</v>
      </c>
      <c r="F44" s="8">
        <v>4</v>
      </c>
      <c r="G44" s="12">
        <v>1</v>
      </c>
      <c r="H44" s="67">
        <f t="shared" ref="H44:H52" si="2">E44/F44*G44</f>
        <v>0.75</v>
      </c>
    </row>
    <row r="45" spans="2:8" ht="15.75" x14ac:dyDescent="0.25">
      <c r="B45" s="165"/>
      <c r="C45" s="168"/>
      <c r="D45" s="3">
        <v>2023</v>
      </c>
      <c r="E45" s="4">
        <v>2</v>
      </c>
      <c r="F45" s="8">
        <v>3</v>
      </c>
      <c r="G45" s="12">
        <v>1</v>
      </c>
      <c r="H45" s="67">
        <f t="shared" si="2"/>
        <v>0.66666666666666663</v>
      </c>
    </row>
    <row r="46" spans="2:8" ht="15.75" x14ac:dyDescent="0.25">
      <c r="B46" s="165"/>
      <c r="C46" s="168"/>
      <c r="D46" s="3">
        <v>2024</v>
      </c>
      <c r="E46" s="4">
        <v>2</v>
      </c>
      <c r="F46" s="8">
        <v>3</v>
      </c>
      <c r="G46" s="12">
        <v>1</v>
      </c>
      <c r="H46" s="67">
        <f t="shared" si="2"/>
        <v>0.66666666666666663</v>
      </c>
    </row>
    <row r="47" spans="2:8" ht="15.75" x14ac:dyDescent="0.25">
      <c r="B47" s="164">
        <v>9</v>
      </c>
      <c r="C47" s="167" t="s">
        <v>11</v>
      </c>
      <c r="D47" s="1">
        <v>2019</v>
      </c>
      <c r="E47" s="2">
        <v>3</v>
      </c>
      <c r="F47" s="7">
        <v>3</v>
      </c>
      <c r="G47" s="10">
        <v>1</v>
      </c>
      <c r="H47" s="68">
        <f t="shared" si="2"/>
        <v>1</v>
      </c>
    </row>
    <row r="48" spans="2:8" ht="15.75" x14ac:dyDescent="0.25">
      <c r="B48" s="165"/>
      <c r="C48" s="168"/>
      <c r="D48" s="3">
        <v>2020</v>
      </c>
      <c r="E48" s="4">
        <v>3</v>
      </c>
      <c r="F48" s="8">
        <v>3</v>
      </c>
      <c r="G48" s="12">
        <v>1</v>
      </c>
      <c r="H48" s="67">
        <f t="shared" si="2"/>
        <v>1</v>
      </c>
    </row>
    <row r="49" spans="2:8" ht="15.75" x14ac:dyDescent="0.25">
      <c r="B49" s="165"/>
      <c r="C49" s="168"/>
      <c r="D49" s="3">
        <v>2021</v>
      </c>
      <c r="E49" s="4">
        <v>3</v>
      </c>
      <c r="F49" s="8">
        <v>3</v>
      </c>
      <c r="G49" s="12">
        <v>1</v>
      </c>
      <c r="H49" s="67">
        <f t="shared" si="2"/>
        <v>1</v>
      </c>
    </row>
    <row r="50" spans="2:8" ht="15.75" x14ac:dyDescent="0.25">
      <c r="B50" s="165"/>
      <c r="C50" s="168"/>
      <c r="D50" s="3">
        <v>2022</v>
      </c>
      <c r="E50" s="4">
        <v>3</v>
      </c>
      <c r="F50" s="8">
        <v>3</v>
      </c>
      <c r="G50" s="12">
        <v>1</v>
      </c>
      <c r="H50" s="67">
        <f t="shared" si="2"/>
        <v>1</v>
      </c>
    </row>
    <row r="51" spans="2:8" ht="15.75" x14ac:dyDescent="0.25">
      <c r="B51" s="165"/>
      <c r="C51" s="168"/>
      <c r="D51" s="3">
        <v>2023</v>
      </c>
      <c r="E51" s="4">
        <v>3</v>
      </c>
      <c r="F51" s="8">
        <v>3</v>
      </c>
      <c r="G51" s="12">
        <v>1</v>
      </c>
      <c r="H51" s="67">
        <f t="shared" si="2"/>
        <v>1</v>
      </c>
    </row>
    <row r="52" spans="2:8" ht="16.5" thickBot="1" x14ac:dyDescent="0.3">
      <c r="B52" s="166"/>
      <c r="C52" s="169"/>
      <c r="D52" s="70">
        <v>2024</v>
      </c>
      <c r="E52" s="75">
        <v>2</v>
      </c>
      <c r="F52" s="73">
        <v>2</v>
      </c>
      <c r="G52" s="76">
        <v>1</v>
      </c>
      <c r="H52" s="77">
        <f t="shared" si="2"/>
        <v>1</v>
      </c>
    </row>
  </sheetData>
  <mergeCells count="18">
    <mergeCell ref="B8:B13"/>
    <mergeCell ref="C8:C13"/>
    <mergeCell ref="B3:B7"/>
    <mergeCell ref="C3:C7"/>
    <mergeCell ref="B20:B25"/>
    <mergeCell ref="C20:C25"/>
    <mergeCell ref="B14:B19"/>
    <mergeCell ref="C14:C19"/>
    <mergeCell ref="B47:B52"/>
    <mergeCell ref="C47:C52"/>
    <mergeCell ref="B26:B31"/>
    <mergeCell ref="C26:C31"/>
    <mergeCell ref="B38:B43"/>
    <mergeCell ref="C38:C43"/>
    <mergeCell ref="B32:B37"/>
    <mergeCell ref="C32:C37"/>
    <mergeCell ref="B44:B46"/>
    <mergeCell ref="C44:C4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3F747-C4CD-4188-8ED6-340D50131D7F}">
  <dimension ref="B2:BW54"/>
  <sheetViews>
    <sheetView topLeftCell="BL43" workbookViewId="0">
      <selection activeCell="BQ46" sqref="BQ46:BR48"/>
    </sheetView>
  </sheetViews>
  <sheetFormatPr defaultRowHeight="15" x14ac:dyDescent="0.25"/>
  <cols>
    <col min="2" max="9" width="18.5703125" customWidth="1"/>
    <col min="10" max="12" width="15.140625" customWidth="1"/>
    <col min="16" max="16" width="19.85546875" customWidth="1"/>
    <col min="17" max="17" width="21.7109375" customWidth="1"/>
    <col min="18" max="21" width="19.85546875" customWidth="1"/>
    <col min="22" max="22" width="22.85546875" customWidth="1"/>
    <col min="23" max="25" width="19.85546875" customWidth="1"/>
    <col min="26" max="27" width="24.140625" customWidth="1"/>
    <col min="28" max="28" width="20.42578125" customWidth="1"/>
    <col min="29" max="30" width="24.140625" customWidth="1"/>
    <col min="36" max="36" width="17" customWidth="1"/>
    <col min="37" max="37" width="25.5703125" customWidth="1"/>
    <col min="39" max="39" width="15.5703125" customWidth="1"/>
    <col min="45" max="45" width="15.85546875" customWidth="1"/>
    <col min="46" max="46" width="18.7109375" customWidth="1"/>
    <col min="47" max="47" width="15.42578125" customWidth="1"/>
    <col min="48" max="48" width="18.42578125" customWidth="1"/>
    <col min="49" max="49" width="15" customWidth="1"/>
    <col min="50" max="50" width="18.5703125" customWidth="1"/>
    <col min="51" max="51" width="22.5703125" customWidth="1"/>
    <col min="52" max="54" width="15.7109375" customWidth="1"/>
    <col min="55" max="55" width="24.28515625" customWidth="1"/>
    <col min="56" max="56" width="9.85546875" customWidth="1"/>
    <col min="57" max="57" width="17.7109375" customWidth="1"/>
    <col min="63" max="63" width="18.42578125" customWidth="1"/>
    <col min="64" max="64" width="33.85546875" customWidth="1"/>
    <col min="66" max="66" width="22" customWidth="1"/>
    <col min="72" max="73" width="22" customWidth="1"/>
    <col min="75" max="75" width="18" customWidth="1"/>
  </cols>
  <sheetData>
    <row r="2" spans="2:75" ht="16.5" customHeight="1" thickBot="1" x14ac:dyDescent="0.3">
      <c r="Z2" s="88" t="s">
        <v>63</v>
      </c>
      <c r="AA2" s="88" t="s">
        <v>64</v>
      </c>
      <c r="AB2" s="88"/>
      <c r="AC2" s="88" t="s">
        <v>65</v>
      </c>
    </row>
    <row r="3" spans="2:75" ht="16.5" customHeight="1" thickBot="1" x14ac:dyDescent="0.3">
      <c r="B3" s="88" t="s">
        <v>57</v>
      </c>
      <c r="C3" s="88" t="s">
        <v>4</v>
      </c>
      <c r="D3" s="88" t="s">
        <v>43</v>
      </c>
      <c r="E3" s="88" t="s">
        <v>16</v>
      </c>
      <c r="F3" s="88" t="s">
        <v>18</v>
      </c>
      <c r="G3" s="88" t="s">
        <v>58</v>
      </c>
      <c r="H3" s="88" t="s">
        <v>59</v>
      </c>
      <c r="I3" s="88" t="s">
        <v>60</v>
      </c>
      <c r="M3" s="14"/>
      <c r="N3" s="14"/>
      <c r="O3" s="14"/>
      <c r="P3" s="204" t="s">
        <v>61</v>
      </c>
      <c r="Q3" s="181"/>
      <c r="R3" s="181"/>
      <c r="S3" s="182"/>
      <c r="T3" s="179" t="s">
        <v>29</v>
      </c>
      <c r="U3" s="204" t="s">
        <v>62</v>
      </c>
      <c r="V3" s="182"/>
      <c r="W3" s="179" t="s">
        <v>30</v>
      </c>
      <c r="X3" s="162" t="s">
        <v>25</v>
      </c>
      <c r="Y3" s="66"/>
      <c r="Z3" s="156" t="s">
        <v>32</v>
      </c>
      <c r="AA3" s="156" t="s">
        <v>33</v>
      </c>
      <c r="AB3" s="14"/>
      <c r="AC3" s="158" t="s">
        <v>66</v>
      </c>
      <c r="AD3" s="160" t="s">
        <v>26</v>
      </c>
      <c r="AP3" s="19"/>
      <c r="AQ3" s="19"/>
      <c r="AR3" s="19"/>
      <c r="AS3" s="189" t="s">
        <v>39</v>
      </c>
      <c r="AT3" s="190"/>
      <c r="AU3" s="189" t="s">
        <v>40</v>
      </c>
      <c r="AV3" s="190"/>
      <c r="AW3" s="189" t="s">
        <v>41</v>
      </c>
      <c r="AX3" s="190"/>
      <c r="AY3" s="183" t="s">
        <v>38</v>
      </c>
      <c r="AZ3" s="19"/>
      <c r="BA3" s="19"/>
      <c r="BB3" s="19"/>
      <c r="BC3" s="183" t="s">
        <v>42</v>
      </c>
      <c r="BD3" s="185" t="s">
        <v>52</v>
      </c>
      <c r="BE3" s="187" t="s">
        <v>43</v>
      </c>
    </row>
    <row r="4" spans="2:75" ht="16.5" customHeight="1" thickBot="1" x14ac:dyDescent="0.3">
      <c r="B4" s="87" t="s">
        <v>44</v>
      </c>
      <c r="C4" s="89" t="s">
        <v>45</v>
      </c>
      <c r="D4" s="89" t="s">
        <v>46</v>
      </c>
      <c r="E4" s="89" t="s">
        <v>47</v>
      </c>
      <c r="F4" s="89" t="s">
        <v>48</v>
      </c>
      <c r="G4" s="89" t="s">
        <v>49</v>
      </c>
      <c r="H4" s="89" t="s">
        <v>50</v>
      </c>
      <c r="I4" s="61" t="s">
        <v>51</v>
      </c>
      <c r="J4" s="88"/>
      <c r="K4" s="88"/>
      <c r="L4" s="88"/>
      <c r="M4" s="55" t="s">
        <v>0</v>
      </c>
      <c r="N4" s="56" t="s">
        <v>1</v>
      </c>
      <c r="O4" s="57" t="s">
        <v>2</v>
      </c>
      <c r="P4" s="64" t="s">
        <v>20</v>
      </c>
      <c r="Q4" s="64" t="s">
        <v>21</v>
      </c>
      <c r="R4" s="64" t="s">
        <v>23</v>
      </c>
      <c r="S4" s="62" t="s">
        <v>24</v>
      </c>
      <c r="T4" s="180"/>
      <c r="U4" s="63" t="s">
        <v>22</v>
      </c>
      <c r="V4" s="78" t="s">
        <v>56</v>
      </c>
      <c r="W4" s="180"/>
      <c r="X4" s="163"/>
      <c r="Y4" s="65" t="s">
        <v>27</v>
      </c>
      <c r="Z4" s="157"/>
      <c r="AA4" s="157"/>
      <c r="AB4" s="56" t="s">
        <v>28</v>
      </c>
      <c r="AC4" s="159"/>
      <c r="AD4" s="207"/>
      <c r="AG4" s="55" t="s">
        <v>0</v>
      </c>
      <c r="AH4" s="56" t="s">
        <v>1</v>
      </c>
      <c r="AI4" s="58" t="s">
        <v>2</v>
      </c>
      <c r="AJ4" s="60" t="s">
        <v>5</v>
      </c>
      <c r="AK4" s="64" t="s">
        <v>3</v>
      </c>
      <c r="AL4" s="64" t="s">
        <v>52</v>
      </c>
      <c r="AM4" s="120" t="s">
        <v>4</v>
      </c>
      <c r="AP4" s="16" t="s">
        <v>0</v>
      </c>
      <c r="AQ4" s="25" t="s">
        <v>1</v>
      </c>
      <c r="AR4" s="11" t="s">
        <v>2</v>
      </c>
      <c r="AS4" s="40" t="s">
        <v>35</v>
      </c>
      <c r="AT4" s="41" t="s">
        <v>34</v>
      </c>
      <c r="AU4" s="32" t="s">
        <v>35</v>
      </c>
      <c r="AV4" s="33" t="s">
        <v>34</v>
      </c>
      <c r="AW4" s="40" t="s">
        <v>35</v>
      </c>
      <c r="AX4" s="41" t="s">
        <v>34</v>
      </c>
      <c r="AY4" s="206"/>
      <c r="AZ4" s="32" t="s">
        <v>36</v>
      </c>
      <c r="BA4" s="16" t="s">
        <v>37</v>
      </c>
      <c r="BB4" s="41" t="s">
        <v>54</v>
      </c>
      <c r="BC4" s="206"/>
      <c r="BD4" s="205"/>
      <c r="BE4" s="188"/>
      <c r="BH4" s="83" t="s">
        <v>0</v>
      </c>
      <c r="BI4" s="84" t="s">
        <v>1</v>
      </c>
      <c r="BJ4" s="85" t="s">
        <v>2</v>
      </c>
      <c r="BK4" s="84" t="s">
        <v>14</v>
      </c>
      <c r="BL4" s="86" t="s">
        <v>15</v>
      </c>
      <c r="BM4" s="85" t="s">
        <v>52</v>
      </c>
      <c r="BN4" s="119" t="s">
        <v>16</v>
      </c>
      <c r="BQ4" s="55" t="s">
        <v>0</v>
      </c>
      <c r="BR4" s="56" t="s">
        <v>1</v>
      </c>
      <c r="BS4" s="58" t="s">
        <v>2</v>
      </c>
      <c r="BT4" s="60" t="s">
        <v>17</v>
      </c>
      <c r="BU4" s="118" t="s">
        <v>19</v>
      </c>
      <c r="BV4" s="58" t="s">
        <v>52</v>
      </c>
      <c r="BW4" s="61" t="s">
        <v>18</v>
      </c>
    </row>
    <row r="5" spans="2:75" ht="15.75" x14ac:dyDescent="0.25">
      <c r="B5" s="90">
        <f>Z5+AA5+AC5</f>
        <v>1.3279057273080102</v>
      </c>
      <c r="C5" s="4">
        <f t="shared" ref="C5:C35" si="0">AJ5/AK5*AL5</f>
        <v>6.6031380165242222E-4</v>
      </c>
      <c r="D5" s="3">
        <f>AY5/BC5*BD5</f>
        <v>3.8130641432172541E-2</v>
      </c>
      <c r="E5" s="4">
        <f>BK5/BL5*BM5</f>
        <v>0.66666666666666663</v>
      </c>
      <c r="F5" s="3">
        <f t="shared" ref="F5:F35" si="1">BT5/BU5*BV5</f>
        <v>1.1886870693681424E-3</v>
      </c>
      <c r="G5" s="4">
        <f>B5*E5</f>
        <v>0.88527048487200677</v>
      </c>
      <c r="H5" s="3">
        <f>C5*E6</f>
        <v>4.402092011016148E-4</v>
      </c>
      <c r="I5" s="4">
        <f>D5*E5</f>
        <v>2.542042762144836E-2</v>
      </c>
      <c r="J5" s="91"/>
      <c r="L5" s="92"/>
      <c r="M5" s="203">
        <v>1</v>
      </c>
      <c r="N5" s="175" t="s">
        <v>12</v>
      </c>
      <c r="O5" s="93">
        <v>2019</v>
      </c>
      <c r="P5" s="94">
        <v>662560004</v>
      </c>
      <c r="Q5" s="95">
        <v>77069920</v>
      </c>
      <c r="R5" s="96">
        <v>522517916</v>
      </c>
      <c r="S5" s="95">
        <v>4794927</v>
      </c>
      <c r="T5" s="96">
        <f t="shared" ref="T5:T33" si="2">P5+Q5-R5+S5</f>
        <v>221906935</v>
      </c>
      <c r="U5" s="97">
        <v>208607338</v>
      </c>
      <c r="V5" s="95">
        <v>94411525</v>
      </c>
      <c r="W5" s="96">
        <f>U5-V5</f>
        <v>114195813</v>
      </c>
      <c r="X5" s="97">
        <f t="shared" ref="X5:X35" si="3">T5-W5</f>
        <v>107711122</v>
      </c>
      <c r="Y5" s="94">
        <v>1694565519</v>
      </c>
      <c r="Z5" s="98">
        <f>X5/Y5</f>
        <v>6.3562677743828205E-2</v>
      </c>
      <c r="AA5" s="93">
        <f>X5/V5</f>
        <v>1.1408683632639129</v>
      </c>
      <c r="AB5" s="94">
        <f t="shared" ref="AB5:AB54" si="4">X5-V5</f>
        <v>13299597</v>
      </c>
      <c r="AC5" s="98">
        <f t="shared" ref="AC5:AC54" si="5">AB5/X5</f>
        <v>0.12347468630026898</v>
      </c>
      <c r="AD5" s="99">
        <f t="shared" ref="AD5:AD33" si="6">Z5+AA5+AC5</f>
        <v>1.3279057273080102</v>
      </c>
      <c r="AG5" s="165">
        <v>1</v>
      </c>
      <c r="AH5" s="168" t="s">
        <v>12</v>
      </c>
      <c r="AI5" s="3">
        <v>2019</v>
      </c>
      <c r="AJ5" s="19">
        <v>1118945</v>
      </c>
      <c r="AK5" s="94">
        <v>1694565519</v>
      </c>
      <c r="AL5" s="12">
        <v>1</v>
      </c>
      <c r="AM5" s="79">
        <f t="shared" ref="AM5:AM54" si="7">AJ5/AK5*AL5</f>
        <v>6.6031380165242222E-4</v>
      </c>
      <c r="AP5" s="194">
        <v>1</v>
      </c>
      <c r="AQ5" s="194" t="s">
        <v>12</v>
      </c>
      <c r="AR5" s="8">
        <v>2019</v>
      </c>
      <c r="AS5" s="44">
        <v>2094</v>
      </c>
      <c r="AT5" s="45">
        <v>753</v>
      </c>
      <c r="AU5" s="36">
        <v>1202</v>
      </c>
      <c r="AV5" s="37">
        <v>1178</v>
      </c>
      <c r="AW5" s="44">
        <v>32802</v>
      </c>
      <c r="AX5" s="45">
        <v>279840</v>
      </c>
      <c r="AY5" s="27">
        <f t="shared" ref="AY5:AY54" si="8">AS5+AT5+AU5+AV5+AW5+AX5</f>
        <v>317869</v>
      </c>
      <c r="AZ5" s="29">
        <v>312157</v>
      </c>
      <c r="BA5" s="21">
        <v>7960900</v>
      </c>
      <c r="BB5" s="20">
        <v>63257</v>
      </c>
      <c r="BC5" s="27">
        <f t="shared" ref="BC5:BC54" si="9">AZ5+BA5+BB5</f>
        <v>8336314</v>
      </c>
      <c r="BD5" s="48">
        <v>1</v>
      </c>
      <c r="BE5" s="50">
        <f t="shared" ref="BE5:BE54" si="10">AY5/BC5*BD5</f>
        <v>3.8130641432172541E-2</v>
      </c>
      <c r="BH5" s="165">
        <v>1</v>
      </c>
      <c r="BI5" s="168" t="s">
        <v>12</v>
      </c>
      <c r="BJ5" s="3">
        <v>2019</v>
      </c>
      <c r="BK5" s="4">
        <v>2</v>
      </c>
      <c r="BL5" s="8">
        <v>3</v>
      </c>
      <c r="BM5" s="12">
        <v>1</v>
      </c>
      <c r="BN5" s="67">
        <f t="shared" ref="BN5:BN54" si="11">BK5/BL5*BM5</f>
        <v>0.66666666666666663</v>
      </c>
      <c r="BQ5" s="165">
        <v>1</v>
      </c>
      <c r="BR5" s="168" t="s">
        <v>12</v>
      </c>
      <c r="BS5" s="100">
        <v>2019</v>
      </c>
      <c r="BT5" s="19">
        <v>13237011</v>
      </c>
      <c r="BU5" s="20">
        <v>11135824845</v>
      </c>
      <c r="BV5" s="101">
        <v>1</v>
      </c>
      <c r="BW5" s="102">
        <f t="shared" ref="BW5:BW54" si="12">BT5/BU5*BV5</f>
        <v>1.1886870693681424E-3</v>
      </c>
    </row>
    <row r="6" spans="2:75" ht="15.75" x14ac:dyDescent="0.25">
      <c r="B6" s="90">
        <f t="shared" ref="B6:B54" si="13">Z6+AA6+AC6</f>
        <v>1.101302093319162</v>
      </c>
      <c r="C6" s="4">
        <f t="shared" si="0"/>
        <v>5.4065705212876835E-5</v>
      </c>
      <c r="D6" s="3">
        <f t="shared" ref="D6:D54" si="14">AY6/BC6*BD6</f>
        <v>3.3842840670148547E-2</v>
      </c>
      <c r="E6" s="4">
        <f t="shared" ref="E6:E54" si="15">BK6/BL6*BM6</f>
        <v>0.66666666666666663</v>
      </c>
      <c r="F6" s="3">
        <f t="shared" si="1"/>
        <v>1.1335610360305933E-5</v>
      </c>
      <c r="G6" s="4">
        <f t="shared" ref="G6:G54" si="16">B6*E6</f>
        <v>0.73420139554610797</v>
      </c>
      <c r="H6" s="3" t="e">
        <f>C6*#REF!</f>
        <v>#REF!</v>
      </c>
      <c r="I6" s="4">
        <f t="shared" ref="I6:I54" si="17">D6*E6</f>
        <v>2.256189378009903E-2</v>
      </c>
      <c r="J6" s="91"/>
      <c r="L6" s="92"/>
      <c r="M6" s="200"/>
      <c r="N6" s="168"/>
      <c r="O6" s="3">
        <v>2020</v>
      </c>
      <c r="P6" s="19">
        <v>715082040</v>
      </c>
      <c r="Q6" s="20">
        <v>93597479</v>
      </c>
      <c r="R6" s="21">
        <v>591221428</v>
      </c>
      <c r="S6" s="20">
        <v>1429973</v>
      </c>
      <c r="T6" s="21">
        <f t="shared" si="2"/>
        <v>218888064</v>
      </c>
      <c r="U6" s="29">
        <v>215546807</v>
      </c>
      <c r="V6" s="20">
        <v>93542797</v>
      </c>
      <c r="W6" s="21">
        <f t="shared" ref="W6:W54" si="18">U6-V6</f>
        <v>122004010</v>
      </c>
      <c r="X6" s="29">
        <f t="shared" si="3"/>
        <v>96884054</v>
      </c>
      <c r="Y6" s="19">
        <v>3115653432</v>
      </c>
      <c r="Z6" s="8">
        <f t="shared" ref="Z6:Z54" si="19">X6/Y6</f>
        <v>3.1095902068224639E-2</v>
      </c>
      <c r="AA6" s="3">
        <f t="shared" ref="AA6:AA54" si="20">X6/V6</f>
        <v>1.0357190196055395</v>
      </c>
      <c r="AB6" s="19">
        <f t="shared" si="4"/>
        <v>3341257</v>
      </c>
      <c r="AC6" s="8">
        <f t="shared" si="5"/>
        <v>3.4487171645397913E-2</v>
      </c>
      <c r="AD6" s="102">
        <f t="shared" si="6"/>
        <v>1.101302093319162</v>
      </c>
      <c r="AG6" s="165"/>
      <c r="AH6" s="168"/>
      <c r="AI6" s="3">
        <v>2020</v>
      </c>
      <c r="AJ6" s="19">
        <v>168450</v>
      </c>
      <c r="AK6" s="19">
        <v>3115653432</v>
      </c>
      <c r="AL6" s="12">
        <v>1</v>
      </c>
      <c r="AM6" s="79">
        <f t="shared" si="7"/>
        <v>5.4065705212876835E-5</v>
      </c>
      <c r="AP6" s="195"/>
      <c r="AQ6" s="195"/>
      <c r="AR6" s="8">
        <v>2020</v>
      </c>
      <c r="AS6" s="42">
        <v>4186</v>
      </c>
      <c r="AT6" s="43">
        <v>3419</v>
      </c>
      <c r="AU6" s="34">
        <v>1617</v>
      </c>
      <c r="AV6" s="35">
        <v>3527</v>
      </c>
      <c r="AW6" s="42">
        <v>31081</v>
      </c>
      <c r="AX6" s="43">
        <v>255537</v>
      </c>
      <c r="AY6" s="27">
        <f t="shared" si="8"/>
        <v>299367</v>
      </c>
      <c r="AZ6" s="29">
        <v>231203</v>
      </c>
      <c r="BA6" s="21">
        <v>8216876</v>
      </c>
      <c r="BB6" s="20">
        <v>397721</v>
      </c>
      <c r="BC6" s="27">
        <f t="shared" si="9"/>
        <v>8845800</v>
      </c>
      <c r="BD6" s="48">
        <v>1</v>
      </c>
      <c r="BE6" s="50">
        <f t="shared" si="10"/>
        <v>3.3842840670148547E-2</v>
      </c>
      <c r="BH6" s="165"/>
      <c r="BI6" s="168"/>
      <c r="BJ6" s="3">
        <v>2020</v>
      </c>
      <c r="BK6" s="4">
        <v>2</v>
      </c>
      <c r="BL6" s="8">
        <v>3</v>
      </c>
      <c r="BM6" s="12">
        <v>1</v>
      </c>
      <c r="BN6" s="67">
        <f t="shared" si="11"/>
        <v>0.66666666666666663</v>
      </c>
      <c r="BQ6" s="165"/>
      <c r="BR6" s="168"/>
      <c r="BS6" s="100">
        <v>2020</v>
      </c>
      <c r="BT6" s="19">
        <v>128116</v>
      </c>
      <c r="BU6" s="20">
        <v>11302082193</v>
      </c>
      <c r="BV6" s="101">
        <v>1</v>
      </c>
      <c r="BW6" s="102">
        <f t="shared" si="12"/>
        <v>1.1335610360305933E-5</v>
      </c>
    </row>
    <row r="7" spans="2:75" ht="15.75" x14ac:dyDescent="0.25">
      <c r="B7" s="90">
        <f t="shared" si="13"/>
        <v>5.7887159849981265</v>
      </c>
      <c r="C7" s="4">
        <f t="shared" si="0"/>
        <v>2.5398374680263495E-3</v>
      </c>
      <c r="D7" s="3">
        <f t="shared" si="14"/>
        <v>3.3090081861692835E-2</v>
      </c>
      <c r="E7" s="4">
        <f t="shared" si="15"/>
        <v>0.66666666666666663</v>
      </c>
      <c r="F7" s="3">
        <f t="shared" si="1"/>
        <v>1.6937265370489445E-2</v>
      </c>
      <c r="G7" s="4">
        <f t="shared" si="16"/>
        <v>3.859143989998751</v>
      </c>
      <c r="H7" s="3">
        <f t="shared" ref="H7:H54" si="21">C7*E8</f>
        <v>1.6932249786842329E-3</v>
      </c>
      <c r="I7" s="4">
        <f t="shared" si="17"/>
        <v>2.206005457446189E-2</v>
      </c>
      <c r="J7" s="91"/>
      <c r="L7" s="92"/>
      <c r="M7" s="200"/>
      <c r="N7" s="168"/>
      <c r="O7" s="3">
        <v>2022</v>
      </c>
      <c r="P7" s="19">
        <v>942495602</v>
      </c>
      <c r="Q7" s="20">
        <v>97818138</v>
      </c>
      <c r="R7" s="21">
        <v>396210508</v>
      </c>
      <c r="S7" s="20">
        <v>683420</v>
      </c>
      <c r="T7" s="21">
        <f t="shared" si="2"/>
        <v>644786652</v>
      </c>
      <c r="U7" s="29">
        <v>255210991</v>
      </c>
      <c r="V7" s="20">
        <v>102503306</v>
      </c>
      <c r="W7" s="21">
        <f t="shared" si="18"/>
        <v>152707685</v>
      </c>
      <c r="X7" s="29">
        <f t="shared" si="3"/>
        <v>492078967</v>
      </c>
      <c r="Y7" s="19">
        <v>2505404019</v>
      </c>
      <c r="Z7" s="8">
        <f t="shared" si="19"/>
        <v>0.19640703186722236</v>
      </c>
      <c r="AA7" s="3">
        <f t="shared" si="20"/>
        <v>4.8006155723406616</v>
      </c>
      <c r="AB7" s="19">
        <f t="shared" si="4"/>
        <v>389575661</v>
      </c>
      <c r="AC7" s="8">
        <f t="shared" si="5"/>
        <v>0.7916933807902421</v>
      </c>
      <c r="AD7" s="102">
        <f t="shared" si="6"/>
        <v>5.7887159849981265</v>
      </c>
      <c r="AG7" s="165"/>
      <c r="AH7" s="168"/>
      <c r="AI7" s="3">
        <v>2022</v>
      </c>
      <c r="AJ7" s="19">
        <v>6363319</v>
      </c>
      <c r="AK7" s="19">
        <v>2505404019</v>
      </c>
      <c r="AL7" s="12">
        <v>1</v>
      </c>
      <c r="AM7" s="79">
        <f t="shared" si="7"/>
        <v>2.5398374680263495E-3</v>
      </c>
      <c r="AP7" s="195"/>
      <c r="AQ7" s="195"/>
      <c r="AR7" s="8">
        <v>2022</v>
      </c>
      <c r="AS7" s="42">
        <v>6410</v>
      </c>
      <c r="AT7" s="43">
        <v>25719</v>
      </c>
      <c r="AU7" s="34">
        <v>2412</v>
      </c>
      <c r="AV7" s="35">
        <v>3375</v>
      </c>
      <c r="AW7" s="42">
        <v>6728</v>
      </c>
      <c r="AX7" s="43">
        <v>297940</v>
      </c>
      <c r="AY7" s="27">
        <f t="shared" si="8"/>
        <v>342584</v>
      </c>
      <c r="AZ7" s="29">
        <v>120797</v>
      </c>
      <c r="BA7" s="21">
        <v>9794208</v>
      </c>
      <c r="BB7" s="20">
        <v>438067</v>
      </c>
      <c r="BC7" s="27">
        <f t="shared" si="9"/>
        <v>10353072</v>
      </c>
      <c r="BD7" s="48">
        <v>1</v>
      </c>
      <c r="BE7" s="50">
        <f t="shared" si="10"/>
        <v>3.3090081861692835E-2</v>
      </c>
      <c r="BH7" s="165"/>
      <c r="BI7" s="168"/>
      <c r="BJ7" s="3">
        <v>2022</v>
      </c>
      <c r="BK7" s="4">
        <v>2</v>
      </c>
      <c r="BL7" s="8">
        <v>3</v>
      </c>
      <c r="BM7" s="12">
        <v>1</v>
      </c>
      <c r="BN7" s="67">
        <f t="shared" si="11"/>
        <v>0.66666666666666663</v>
      </c>
      <c r="BQ7" s="165"/>
      <c r="BR7" s="168"/>
      <c r="BS7" s="100">
        <v>2022</v>
      </c>
      <c r="BT7" s="19">
        <v>250531592</v>
      </c>
      <c r="BU7" s="20">
        <v>14791738012</v>
      </c>
      <c r="BV7" s="101">
        <v>1</v>
      </c>
      <c r="BW7" s="102">
        <f t="shared" si="12"/>
        <v>1.6937265370489445E-2</v>
      </c>
    </row>
    <row r="8" spans="2:75" ht="15.75" x14ac:dyDescent="0.25">
      <c r="B8" s="90">
        <f t="shared" si="13"/>
        <v>3.7056041424676658</v>
      </c>
      <c r="C8" s="4">
        <f t="shared" si="0"/>
        <v>2.1385462087125987E-3</v>
      </c>
      <c r="D8" s="3">
        <f t="shared" si="14"/>
        <v>3.7819394738867314E-2</v>
      </c>
      <c r="E8" s="4">
        <f t="shared" si="15"/>
        <v>0.66666666666666663</v>
      </c>
      <c r="F8" s="3">
        <f t="shared" si="1"/>
        <v>1.3131871078505606E-2</v>
      </c>
      <c r="G8" s="4">
        <f t="shared" si="16"/>
        <v>2.4704027616451105</v>
      </c>
      <c r="H8" s="3">
        <f t="shared" si="21"/>
        <v>1.0692731043562994E-3</v>
      </c>
      <c r="I8" s="4">
        <f t="shared" si="17"/>
        <v>2.5212929825911543E-2</v>
      </c>
      <c r="J8" s="91"/>
      <c r="L8" s="92"/>
      <c r="M8" s="200"/>
      <c r="N8" s="168"/>
      <c r="O8" s="3">
        <v>2023</v>
      </c>
      <c r="P8" s="19">
        <v>1120207888</v>
      </c>
      <c r="Q8" s="20">
        <v>103093308</v>
      </c>
      <c r="R8" s="21">
        <v>650125240</v>
      </c>
      <c r="S8" s="20">
        <v>16737348</v>
      </c>
      <c r="T8" s="21">
        <f t="shared" si="2"/>
        <v>589913304</v>
      </c>
      <c r="U8" s="103">
        <v>344020387</v>
      </c>
      <c r="V8" s="20">
        <v>128489632</v>
      </c>
      <c r="W8" s="21">
        <f t="shared" si="18"/>
        <v>215530755</v>
      </c>
      <c r="X8" s="29">
        <f t="shared" si="3"/>
        <v>374382549</v>
      </c>
      <c r="Y8" s="104">
        <v>2771350451</v>
      </c>
      <c r="Z8" s="8">
        <f t="shared" si="19"/>
        <v>0.13509029464855651</v>
      </c>
      <c r="AA8" s="3">
        <f t="shared" si="20"/>
        <v>2.913717964419106</v>
      </c>
      <c r="AB8" s="19">
        <f t="shared" si="4"/>
        <v>245892917</v>
      </c>
      <c r="AC8" s="8">
        <f t="shared" si="5"/>
        <v>0.65679588340000328</v>
      </c>
      <c r="AD8" s="102">
        <f t="shared" si="6"/>
        <v>3.7056041424676658</v>
      </c>
      <c r="AG8" s="165"/>
      <c r="AH8" s="168"/>
      <c r="AI8" s="3">
        <v>2023</v>
      </c>
      <c r="AJ8" s="19">
        <v>5926661</v>
      </c>
      <c r="AK8" s="104">
        <v>2771350451</v>
      </c>
      <c r="AL8" s="12">
        <v>1</v>
      </c>
      <c r="AM8" s="79">
        <f t="shared" si="7"/>
        <v>2.1385462087125987E-3</v>
      </c>
      <c r="AP8" s="195"/>
      <c r="AQ8" s="195"/>
      <c r="AR8" s="8">
        <v>2023</v>
      </c>
      <c r="AS8" s="42">
        <v>8181</v>
      </c>
      <c r="AT8" s="43">
        <v>28896</v>
      </c>
      <c r="AU8" s="34">
        <v>1495</v>
      </c>
      <c r="AV8" s="35">
        <v>11793</v>
      </c>
      <c r="AW8" s="42">
        <v>7227</v>
      </c>
      <c r="AX8" s="43">
        <v>381746</v>
      </c>
      <c r="AY8" s="27">
        <f t="shared" si="8"/>
        <v>439338</v>
      </c>
      <c r="AZ8" s="29">
        <v>469332</v>
      </c>
      <c r="BA8" s="21">
        <v>10978784</v>
      </c>
      <c r="BB8" s="20">
        <v>168622</v>
      </c>
      <c r="BC8" s="27">
        <f t="shared" si="9"/>
        <v>11616738</v>
      </c>
      <c r="BD8" s="48">
        <v>1</v>
      </c>
      <c r="BE8" s="50">
        <f t="shared" si="10"/>
        <v>3.7819394738867314E-2</v>
      </c>
      <c r="BH8" s="165"/>
      <c r="BI8" s="168"/>
      <c r="BJ8" s="3">
        <v>2023</v>
      </c>
      <c r="BK8" s="4">
        <v>2</v>
      </c>
      <c r="BL8" s="8">
        <v>3</v>
      </c>
      <c r="BM8" s="12">
        <v>1</v>
      </c>
      <c r="BN8" s="67">
        <f t="shared" si="11"/>
        <v>0.66666666666666663</v>
      </c>
      <c r="BQ8" s="165"/>
      <c r="BR8" s="168"/>
      <c r="BS8" s="100">
        <v>2023</v>
      </c>
      <c r="BT8" s="19">
        <v>227517993</v>
      </c>
      <c r="BU8" s="20">
        <v>17325634073</v>
      </c>
      <c r="BV8" s="101">
        <v>1</v>
      </c>
      <c r="BW8" s="102">
        <f t="shared" si="12"/>
        <v>1.3131871078505606E-2</v>
      </c>
    </row>
    <row r="9" spans="2:75" ht="15.75" x14ac:dyDescent="0.25">
      <c r="B9" s="105">
        <f t="shared" si="13"/>
        <v>2.307851003826634</v>
      </c>
      <c r="C9" s="6">
        <f t="shared" si="0"/>
        <v>9.4177188225835068E-4</v>
      </c>
      <c r="D9" s="5">
        <f t="shared" si="14"/>
        <v>3.2537799118341301E-2</v>
      </c>
      <c r="E9" s="6">
        <f t="shared" si="15"/>
        <v>0.5</v>
      </c>
      <c r="F9" s="5">
        <f t="shared" si="1"/>
        <v>5.2728266282582332E-3</v>
      </c>
      <c r="G9" s="6">
        <f t="shared" si="16"/>
        <v>1.153925501913317</v>
      </c>
      <c r="H9" s="5">
        <f t="shared" si="21"/>
        <v>6.2784792150556712E-4</v>
      </c>
      <c r="I9" s="6">
        <f t="shared" si="17"/>
        <v>1.6268899559170651E-2</v>
      </c>
      <c r="J9" s="91"/>
      <c r="L9" s="92"/>
      <c r="M9" s="202"/>
      <c r="N9" s="171"/>
      <c r="O9" s="5">
        <v>2024</v>
      </c>
      <c r="P9" s="22">
        <v>1158746856</v>
      </c>
      <c r="Q9" s="23">
        <v>114210371</v>
      </c>
      <c r="R9" s="24">
        <v>735914449</v>
      </c>
      <c r="S9" s="23">
        <v>3046071</v>
      </c>
      <c r="T9" s="24">
        <f t="shared" si="2"/>
        <v>540088849</v>
      </c>
      <c r="U9" s="30">
        <v>423371844</v>
      </c>
      <c r="V9" s="23">
        <v>150213237</v>
      </c>
      <c r="W9" s="24">
        <f t="shared" si="18"/>
        <v>273158607</v>
      </c>
      <c r="X9" s="30">
        <f t="shared" si="3"/>
        <v>266930242</v>
      </c>
      <c r="Y9" s="22">
        <v>2852256529</v>
      </c>
      <c r="Z9" s="9">
        <f t="shared" si="19"/>
        <v>9.3585636244852652E-2</v>
      </c>
      <c r="AA9" s="5">
        <f t="shared" si="20"/>
        <v>1.7770087865159314</v>
      </c>
      <c r="AB9" s="22">
        <f t="shared" si="4"/>
        <v>116717005</v>
      </c>
      <c r="AC9" s="9">
        <f t="shared" si="5"/>
        <v>0.43725658106585014</v>
      </c>
      <c r="AD9" s="59">
        <f t="shared" si="6"/>
        <v>2.307851003826634</v>
      </c>
      <c r="AG9" s="165"/>
      <c r="AH9" s="168"/>
      <c r="AI9" s="3">
        <v>2024</v>
      </c>
      <c r="AJ9" s="19">
        <v>2686175</v>
      </c>
      <c r="AK9" s="22">
        <v>2852256529</v>
      </c>
      <c r="AL9" s="12">
        <v>1</v>
      </c>
      <c r="AM9" s="79">
        <f t="shared" si="7"/>
        <v>9.4177188225835068E-4</v>
      </c>
      <c r="AP9" s="196"/>
      <c r="AQ9" s="196"/>
      <c r="AR9" s="8">
        <v>2024</v>
      </c>
      <c r="AS9" s="46">
        <v>7750</v>
      </c>
      <c r="AT9" s="47">
        <v>5603</v>
      </c>
      <c r="AU9" s="38">
        <v>1887</v>
      </c>
      <c r="AV9" s="39">
        <v>138918</v>
      </c>
      <c r="AW9" s="46">
        <v>7677</v>
      </c>
      <c r="AX9" s="47">
        <v>222828</v>
      </c>
      <c r="AY9" s="52">
        <f t="shared" si="8"/>
        <v>384663</v>
      </c>
      <c r="AZ9" s="29">
        <v>397146</v>
      </c>
      <c r="BA9" s="21">
        <v>11269081</v>
      </c>
      <c r="BB9" s="20">
        <v>155808</v>
      </c>
      <c r="BC9" s="52">
        <f t="shared" si="9"/>
        <v>11822035</v>
      </c>
      <c r="BD9" s="53">
        <v>1</v>
      </c>
      <c r="BE9" s="54">
        <f t="shared" si="10"/>
        <v>3.2537799118341301E-2</v>
      </c>
      <c r="BH9" s="170"/>
      <c r="BI9" s="171"/>
      <c r="BJ9" s="3">
        <v>2024</v>
      </c>
      <c r="BK9" s="4">
        <v>1</v>
      </c>
      <c r="BL9" s="8">
        <v>2</v>
      </c>
      <c r="BM9" s="12">
        <v>1</v>
      </c>
      <c r="BN9" s="67">
        <f t="shared" si="11"/>
        <v>0.5</v>
      </c>
      <c r="BQ9" s="170"/>
      <c r="BR9" s="171"/>
      <c r="BS9" s="100">
        <v>2024</v>
      </c>
      <c r="BT9" s="19">
        <v>88568492</v>
      </c>
      <c r="BU9" s="20">
        <v>16797156107</v>
      </c>
      <c r="BV9" s="101">
        <v>1</v>
      </c>
      <c r="BW9" s="102">
        <f t="shared" si="12"/>
        <v>5.2728266282582332E-3</v>
      </c>
    </row>
    <row r="10" spans="2:75" ht="15.75" x14ac:dyDescent="0.25">
      <c r="B10" s="90">
        <f t="shared" si="13"/>
        <v>4.8843717573086165</v>
      </c>
      <c r="C10" s="4">
        <f t="shared" si="0"/>
        <v>0</v>
      </c>
      <c r="D10" s="3">
        <f t="shared" si="14"/>
        <v>1.3851604513500929E-2</v>
      </c>
      <c r="E10" s="4">
        <f t="shared" si="15"/>
        <v>0.66666666666666663</v>
      </c>
      <c r="F10" s="3">
        <f t="shared" si="1"/>
        <v>1.8893945159308975E-2</v>
      </c>
      <c r="G10" s="4">
        <f t="shared" si="16"/>
        <v>3.256247838205744</v>
      </c>
      <c r="H10" s="3">
        <f t="shared" si="21"/>
        <v>0</v>
      </c>
      <c r="I10" s="4">
        <f t="shared" si="17"/>
        <v>9.2344030090006184E-3</v>
      </c>
      <c r="J10" s="91"/>
      <c r="L10" s="92"/>
      <c r="M10" s="200">
        <v>2</v>
      </c>
      <c r="N10" s="168" t="s">
        <v>7</v>
      </c>
      <c r="O10" s="3">
        <v>2019</v>
      </c>
      <c r="P10" s="19">
        <v>745013925104</v>
      </c>
      <c r="Q10" s="20">
        <v>221495656229</v>
      </c>
      <c r="R10" s="21">
        <v>302063741177</v>
      </c>
      <c r="S10" s="20">
        <v>-677225</v>
      </c>
      <c r="T10" s="21">
        <f t="shared" si="2"/>
        <v>664445162931</v>
      </c>
      <c r="U10" s="29">
        <v>274414189305</v>
      </c>
      <c r="V10" s="20">
        <v>140778274900</v>
      </c>
      <c r="W10" s="21">
        <f t="shared" si="18"/>
        <v>133635914405</v>
      </c>
      <c r="X10" s="29">
        <f t="shared" si="3"/>
        <v>530809248526</v>
      </c>
      <c r="Y10" s="19">
        <v>1400358647654</v>
      </c>
      <c r="Z10" s="8">
        <f t="shared" si="19"/>
        <v>0.37905235877627264</v>
      </c>
      <c r="AA10" s="3">
        <f t="shared" si="20"/>
        <v>3.7705338334558607</v>
      </c>
      <c r="AB10" s="19">
        <f t="shared" si="4"/>
        <v>390030973626</v>
      </c>
      <c r="AC10" s="8">
        <f t="shared" si="5"/>
        <v>0.73478556507648263</v>
      </c>
      <c r="AD10" s="102">
        <f t="shared" si="6"/>
        <v>4.8843717573086165</v>
      </c>
      <c r="AG10" s="164">
        <v>2</v>
      </c>
      <c r="AH10" s="167" t="s">
        <v>7</v>
      </c>
      <c r="AI10" s="1">
        <v>2019</v>
      </c>
      <c r="AJ10" s="106">
        <v>0</v>
      </c>
      <c r="AK10" s="19">
        <v>1400358647654</v>
      </c>
      <c r="AL10" s="10">
        <v>1</v>
      </c>
      <c r="AM10" s="81">
        <f t="shared" si="7"/>
        <v>0</v>
      </c>
      <c r="AP10" s="194">
        <v>2</v>
      </c>
      <c r="AQ10" s="194" t="s">
        <v>7</v>
      </c>
      <c r="AR10" s="7">
        <v>2019</v>
      </c>
      <c r="AS10" s="42">
        <v>3572</v>
      </c>
      <c r="AT10" s="43">
        <v>2778</v>
      </c>
      <c r="AU10" s="34">
        <v>4158</v>
      </c>
      <c r="AV10" s="35">
        <v>877</v>
      </c>
      <c r="AW10" s="42">
        <v>43838</v>
      </c>
      <c r="AX10" s="43">
        <v>22098</v>
      </c>
      <c r="AY10" s="27">
        <f t="shared" si="8"/>
        <v>77321</v>
      </c>
      <c r="AZ10" s="31">
        <v>2716610</v>
      </c>
      <c r="BA10" s="18">
        <v>2864765</v>
      </c>
      <c r="BB10" s="17">
        <v>722</v>
      </c>
      <c r="BC10" s="27">
        <f t="shared" si="9"/>
        <v>5582097</v>
      </c>
      <c r="BD10" s="48">
        <v>1</v>
      </c>
      <c r="BE10" s="50">
        <f t="shared" si="10"/>
        <v>1.3851604513500929E-2</v>
      </c>
      <c r="BH10" s="164">
        <v>2</v>
      </c>
      <c r="BI10" s="167" t="s">
        <v>7</v>
      </c>
      <c r="BJ10" s="1">
        <v>2019</v>
      </c>
      <c r="BK10" s="2">
        <v>2</v>
      </c>
      <c r="BL10" s="7">
        <v>3</v>
      </c>
      <c r="BM10" s="10">
        <v>1</v>
      </c>
      <c r="BN10" s="68">
        <f t="shared" si="11"/>
        <v>0.66666666666666663</v>
      </c>
      <c r="BQ10" s="164">
        <v>2</v>
      </c>
      <c r="BR10" s="167" t="s">
        <v>7</v>
      </c>
      <c r="BS10" s="107">
        <v>2019</v>
      </c>
      <c r="BT10" s="106">
        <v>163249445264</v>
      </c>
      <c r="BU10" s="17">
        <v>8640304811278</v>
      </c>
      <c r="BV10" s="108">
        <v>1</v>
      </c>
      <c r="BW10" s="109">
        <f t="shared" si="12"/>
        <v>1.8893945159308975E-2</v>
      </c>
    </row>
    <row r="11" spans="2:75" ht="15.75" x14ac:dyDescent="0.25">
      <c r="B11" s="90">
        <f t="shared" si="13"/>
        <v>3.4946574957371856</v>
      </c>
      <c r="C11" s="4">
        <f t="shared" si="0"/>
        <v>0</v>
      </c>
      <c r="D11" s="3">
        <f t="shared" si="14"/>
        <v>1.262056839587177E-2</v>
      </c>
      <c r="E11" s="4">
        <f t="shared" si="15"/>
        <v>0.66666666666666663</v>
      </c>
      <c r="F11" s="3">
        <f t="shared" si="1"/>
        <v>1.2492204718356695E-2</v>
      </c>
      <c r="G11" s="4">
        <f t="shared" si="16"/>
        <v>2.3297716638247903</v>
      </c>
      <c r="H11" s="3">
        <f t="shared" si="21"/>
        <v>0</v>
      </c>
      <c r="I11" s="4">
        <f t="shared" si="17"/>
        <v>8.413712263914512E-3</v>
      </c>
      <c r="J11" s="91"/>
      <c r="L11" s="92"/>
      <c r="M11" s="200"/>
      <c r="N11" s="168"/>
      <c r="O11" s="3">
        <v>2020</v>
      </c>
      <c r="P11" s="19">
        <v>807524061819</v>
      </c>
      <c r="Q11" s="20">
        <v>121976042451</v>
      </c>
      <c r="R11" s="21">
        <v>374013301953</v>
      </c>
      <c r="S11" s="20">
        <v>2786909455</v>
      </c>
      <c r="T11" s="21">
        <f t="shared" si="2"/>
        <v>558273711772</v>
      </c>
      <c r="U11" s="29">
        <v>310741839482</v>
      </c>
      <c r="V11" s="20">
        <v>155485608920</v>
      </c>
      <c r="W11" s="21">
        <f t="shared" si="18"/>
        <v>155256230562</v>
      </c>
      <c r="X11" s="29">
        <f t="shared" si="3"/>
        <v>403017481210</v>
      </c>
      <c r="Y11" s="19">
        <v>1397091334499</v>
      </c>
      <c r="Z11" s="8">
        <f t="shared" si="19"/>
        <v>0.28846895779689519</v>
      </c>
      <c r="AA11" s="3">
        <f t="shared" si="20"/>
        <v>2.5919921721974886</v>
      </c>
      <c r="AB11" s="19">
        <f t="shared" si="4"/>
        <v>247531872290</v>
      </c>
      <c r="AC11" s="8">
        <f t="shared" si="5"/>
        <v>0.61419636574280201</v>
      </c>
      <c r="AD11" s="102">
        <f t="shared" si="6"/>
        <v>3.4946574957371856</v>
      </c>
      <c r="AG11" s="165"/>
      <c r="AH11" s="168"/>
      <c r="AI11" s="3">
        <v>2020</v>
      </c>
      <c r="AJ11" s="19">
        <v>0</v>
      </c>
      <c r="AK11" s="19">
        <v>1397091334499</v>
      </c>
      <c r="AL11" s="12">
        <v>1</v>
      </c>
      <c r="AM11" s="79">
        <f t="shared" si="7"/>
        <v>0</v>
      </c>
      <c r="AP11" s="195"/>
      <c r="AQ11" s="195"/>
      <c r="AR11" s="8">
        <v>2020</v>
      </c>
      <c r="AS11" s="42">
        <v>1887</v>
      </c>
      <c r="AT11" s="43">
        <v>1110</v>
      </c>
      <c r="AU11" s="34">
        <v>1611</v>
      </c>
      <c r="AV11" s="35">
        <v>2155</v>
      </c>
      <c r="AW11" s="42">
        <v>45082</v>
      </c>
      <c r="AX11" s="43">
        <v>29064</v>
      </c>
      <c r="AY11" s="27">
        <f t="shared" si="8"/>
        <v>80909</v>
      </c>
      <c r="AZ11" s="29">
        <v>2182373</v>
      </c>
      <c r="BA11" s="21">
        <v>4228054</v>
      </c>
      <c r="BB11" s="20">
        <v>457</v>
      </c>
      <c r="BC11" s="27">
        <f t="shared" si="9"/>
        <v>6410884</v>
      </c>
      <c r="BD11" s="48">
        <v>1</v>
      </c>
      <c r="BE11" s="50">
        <f t="shared" si="10"/>
        <v>1.262056839587177E-2</v>
      </c>
      <c r="BH11" s="165"/>
      <c r="BI11" s="168"/>
      <c r="BJ11" s="3">
        <v>2020</v>
      </c>
      <c r="BK11" s="4">
        <v>2</v>
      </c>
      <c r="BL11" s="8">
        <v>3</v>
      </c>
      <c r="BM11" s="12">
        <v>1</v>
      </c>
      <c r="BN11" s="67">
        <f t="shared" si="11"/>
        <v>0.66666666666666663</v>
      </c>
      <c r="BQ11" s="165"/>
      <c r="BR11" s="168"/>
      <c r="BS11" s="100">
        <v>2020</v>
      </c>
      <c r="BT11" s="19">
        <v>130165759783</v>
      </c>
      <c r="BU11" s="20">
        <v>10419758778987</v>
      </c>
      <c r="BV11" s="101">
        <v>1</v>
      </c>
      <c r="BW11" s="102">
        <f t="shared" si="12"/>
        <v>1.2492204718356695E-2</v>
      </c>
    </row>
    <row r="12" spans="2:75" ht="15.75" x14ac:dyDescent="0.25">
      <c r="B12" s="90">
        <f t="shared" si="13"/>
        <v>3.36700214153695</v>
      </c>
      <c r="C12" s="4">
        <f t="shared" si="0"/>
        <v>0</v>
      </c>
      <c r="D12" s="3">
        <f t="shared" si="14"/>
        <v>1.1790999557705881E-2</v>
      </c>
      <c r="E12" s="4">
        <f t="shared" si="15"/>
        <v>0.6</v>
      </c>
      <c r="F12" s="3">
        <f t="shared" si="1"/>
        <v>1.2335892783251486E-2</v>
      </c>
      <c r="G12" s="4">
        <f t="shared" si="16"/>
        <v>2.02020128492217</v>
      </c>
      <c r="H12" s="3">
        <f t="shared" si="21"/>
        <v>0</v>
      </c>
      <c r="I12" s="4">
        <f t="shared" si="17"/>
        <v>7.0745997346235287E-3</v>
      </c>
      <c r="J12" s="91"/>
      <c r="L12" s="92"/>
      <c r="M12" s="200"/>
      <c r="N12" s="168"/>
      <c r="O12" s="3">
        <v>2021</v>
      </c>
      <c r="P12" s="19">
        <v>935129742781</v>
      </c>
      <c r="Q12" s="20">
        <v>123745455224</v>
      </c>
      <c r="R12" s="21">
        <v>409818251150</v>
      </c>
      <c r="S12" s="20">
        <v>4086713364</v>
      </c>
      <c r="T12" s="21">
        <f t="shared" si="2"/>
        <v>653143660219</v>
      </c>
      <c r="U12" s="29">
        <v>389765300449</v>
      </c>
      <c r="V12" s="20">
        <v>179419628391</v>
      </c>
      <c r="W12" s="21">
        <f t="shared" si="18"/>
        <v>210345672058</v>
      </c>
      <c r="X12" s="29">
        <f t="shared" si="3"/>
        <v>442797988161</v>
      </c>
      <c r="Y12" s="19">
        <v>1455369865208</v>
      </c>
      <c r="Z12" s="8">
        <f t="shared" si="19"/>
        <v>0.30425117267198309</v>
      </c>
      <c r="AA12" s="3">
        <f t="shared" si="20"/>
        <v>2.4679461892320558</v>
      </c>
      <c r="AB12" s="19">
        <f t="shared" si="4"/>
        <v>263378359770</v>
      </c>
      <c r="AC12" s="8">
        <f t="shared" si="5"/>
        <v>0.59480477963291112</v>
      </c>
      <c r="AD12" s="102">
        <f t="shared" si="6"/>
        <v>3.36700214153695</v>
      </c>
      <c r="AG12" s="165"/>
      <c r="AH12" s="168"/>
      <c r="AI12" s="3">
        <v>2021</v>
      </c>
      <c r="AJ12" s="19">
        <v>0</v>
      </c>
      <c r="AK12" s="19">
        <v>1455369865208</v>
      </c>
      <c r="AL12" s="12">
        <v>1</v>
      </c>
      <c r="AM12" s="79">
        <f t="shared" si="7"/>
        <v>0</v>
      </c>
      <c r="AP12" s="195"/>
      <c r="AQ12" s="195"/>
      <c r="AR12" s="8">
        <v>2021</v>
      </c>
      <c r="AS12" s="42">
        <v>1389</v>
      </c>
      <c r="AT12" s="43">
        <v>5714</v>
      </c>
      <c r="AU12" s="34">
        <v>1694</v>
      </c>
      <c r="AV12" s="35">
        <v>2703</v>
      </c>
      <c r="AW12" s="42">
        <v>41323</v>
      </c>
      <c r="AX12" s="43">
        <v>34511</v>
      </c>
      <c r="AY12" s="27">
        <f t="shared" si="8"/>
        <v>87334</v>
      </c>
      <c r="AZ12" s="29">
        <v>1868330</v>
      </c>
      <c r="BA12" s="21">
        <v>5538312</v>
      </c>
      <c r="BB12" s="20">
        <v>194</v>
      </c>
      <c r="BC12" s="27">
        <f t="shared" si="9"/>
        <v>7406836</v>
      </c>
      <c r="BD12" s="48">
        <v>1</v>
      </c>
      <c r="BE12" s="50">
        <f t="shared" si="10"/>
        <v>1.1790999557705881E-2</v>
      </c>
      <c r="BH12" s="165"/>
      <c r="BI12" s="168"/>
      <c r="BJ12" s="3">
        <v>2021</v>
      </c>
      <c r="BK12" s="4">
        <v>3</v>
      </c>
      <c r="BL12" s="8">
        <v>5</v>
      </c>
      <c r="BM12" s="12">
        <v>1</v>
      </c>
      <c r="BN12" s="67">
        <f t="shared" si="11"/>
        <v>0.6</v>
      </c>
      <c r="BQ12" s="165"/>
      <c r="BR12" s="168"/>
      <c r="BS12" s="100">
        <v>2021</v>
      </c>
      <c r="BT12" s="19">
        <v>138349258121</v>
      </c>
      <c r="BU12" s="20">
        <v>11215180007793</v>
      </c>
      <c r="BV12" s="101">
        <v>1</v>
      </c>
      <c r="BW12" s="102">
        <f t="shared" si="12"/>
        <v>1.2335892783251486E-2</v>
      </c>
    </row>
    <row r="13" spans="2:75" ht="15.75" x14ac:dyDescent="0.25">
      <c r="B13" s="90">
        <f t="shared" si="13"/>
        <v>3.7173854281529466</v>
      </c>
      <c r="C13" s="4">
        <f t="shared" si="0"/>
        <v>0</v>
      </c>
      <c r="D13" s="3">
        <f t="shared" si="14"/>
        <v>1.0485125146317598E-2</v>
      </c>
      <c r="E13" s="4">
        <f t="shared" si="15"/>
        <v>0.6</v>
      </c>
      <c r="F13" s="3">
        <f t="shared" si="1"/>
        <v>1.391436249402267E-2</v>
      </c>
      <c r="G13" s="4">
        <f t="shared" si="16"/>
        <v>2.2304312568917677</v>
      </c>
      <c r="H13" s="3">
        <f t="shared" si="21"/>
        <v>0</v>
      </c>
      <c r="I13" s="4">
        <f t="shared" si="17"/>
        <v>6.2910750877905588E-3</v>
      </c>
      <c r="J13" s="91"/>
      <c r="L13" s="92"/>
      <c r="M13" s="200"/>
      <c r="N13" s="168"/>
      <c r="O13" s="3">
        <v>2022</v>
      </c>
      <c r="P13" s="19">
        <v>1047829178986</v>
      </c>
      <c r="Q13" s="20">
        <v>164068587555</v>
      </c>
      <c r="R13" s="21">
        <v>359988048670</v>
      </c>
      <c r="S13" s="20">
        <v>13001630362</v>
      </c>
      <c r="T13" s="21">
        <f t="shared" si="2"/>
        <v>864911348233</v>
      </c>
      <c r="U13" s="29">
        <v>468219335079</v>
      </c>
      <c r="V13" s="20">
        <v>235672994704</v>
      </c>
      <c r="W13" s="21">
        <f t="shared" si="18"/>
        <v>232546340375</v>
      </c>
      <c r="X13" s="29">
        <f t="shared" si="3"/>
        <v>632365007858</v>
      </c>
      <c r="Y13" s="19">
        <v>1554334096051</v>
      </c>
      <c r="Z13" s="8">
        <f t="shared" si="19"/>
        <v>0.40683982257393081</v>
      </c>
      <c r="AA13" s="3">
        <f t="shared" si="20"/>
        <v>2.6832306716017094</v>
      </c>
      <c r="AB13" s="19">
        <f t="shared" si="4"/>
        <v>396692013154</v>
      </c>
      <c r="AC13" s="8">
        <f t="shared" si="5"/>
        <v>0.6273149339773062</v>
      </c>
      <c r="AD13" s="102">
        <f t="shared" si="6"/>
        <v>3.7173854281529466</v>
      </c>
      <c r="AG13" s="165"/>
      <c r="AH13" s="168"/>
      <c r="AI13" s="3">
        <v>2022</v>
      </c>
      <c r="AJ13" s="19">
        <v>0</v>
      </c>
      <c r="AK13" s="19">
        <v>1554334096051</v>
      </c>
      <c r="AL13" s="12">
        <v>1</v>
      </c>
      <c r="AM13" s="79">
        <f t="shared" si="7"/>
        <v>0</v>
      </c>
      <c r="AP13" s="195"/>
      <c r="AQ13" s="195"/>
      <c r="AR13" s="8">
        <v>2022</v>
      </c>
      <c r="AS13" s="42">
        <v>3415</v>
      </c>
      <c r="AT13" s="43">
        <v>2182</v>
      </c>
      <c r="AU13" s="34">
        <v>2813</v>
      </c>
      <c r="AV13" s="35">
        <v>4108</v>
      </c>
      <c r="AW13" s="42">
        <v>33264</v>
      </c>
      <c r="AX13" s="43">
        <v>45701</v>
      </c>
      <c r="AY13" s="27">
        <f t="shared" si="8"/>
        <v>91483</v>
      </c>
      <c r="AZ13" s="29">
        <v>1702547</v>
      </c>
      <c r="BA13" s="21">
        <v>7022054</v>
      </c>
      <c r="BB13" s="20">
        <v>426</v>
      </c>
      <c r="BC13" s="27">
        <f t="shared" si="9"/>
        <v>8725027</v>
      </c>
      <c r="BD13" s="48">
        <v>1</v>
      </c>
      <c r="BE13" s="50">
        <f t="shared" si="10"/>
        <v>1.0485125146317598E-2</v>
      </c>
      <c r="BH13" s="165"/>
      <c r="BI13" s="168"/>
      <c r="BJ13" s="3">
        <v>2022</v>
      </c>
      <c r="BK13" s="4">
        <v>3</v>
      </c>
      <c r="BL13" s="8">
        <v>5</v>
      </c>
      <c r="BM13" s="12">
        <v>1</v>
      </c>
      <c r="BN13" s="67">
        <f t="shared" si="11"/>
        <v>0.6</v>
      </c>
      <c r="BQ13" s="165"/>
      <c r="BR13" s="168"/>
      <c r="BS13" s="100">
        <v>2022</v>
      </c>
      <c r="BT13" s="19">
        <v>180909545492</v>
      </c>
      <c r="BU13" s="20">
        <v>13001640971314</v>
      </c>
      <c r="BV13" s="101">
        <v>1</v>
      </c>
      <c r="BW13" s="102">
        <f t="shared" si="12"/>
        <v>1.391436249402267E-2</v>
      </c>
    </row>
    <row r="14" spans="2:75" ht="15.75" x14ac:dyDescent="0.25">
      <c r="B14" s="90">
        <f t="shared" si="13"/>
        <v>3.8204096731013575</v>
      </c>
      <c r="C14" s="4">
        <f t="shared" si="0"/>
        <v>4.2878768268644141E-3</v>
      </c>
      <c r="D14" s="3">
        <f t="shared" si="14"/>
        <v>9.0476624919500932E-3</v>
      </c>
      <c r="E14" s="4">
        <f t="shared" si="15"/>
        <v>0.6</v>
      </c>
      <c r="F14" s="3">
        <f t="shared" si="1"/>
        <v>1.4856206748003644E-2</v>
      </c>
      <c r="G14" s="4">
        <f t="shared" si="16"/>
        <v>2.2922458038608142</v>
      </c>
      <c r="H14" s="3">
        <f t="shared" si="21"/>
        <v>2.5727260961186482E-3</v>
      </c>
      <c r="I14" s="4">
        <f t="shared" si="17"/>
        <v>5.4285974951700554E-3</v>
      </c>
      <c r="J14" s="91"/>
      <c r="L14" s="92"/>
      <c r="M14" s="200"/>
      <c r="N14" s="168"/>
      <c r="O14" s="3">
        <v>2023</v>
      </c>
      <c r="P14" s="19">
        <v>1139707447944</v>
      </c>
      <c r="Q14" s="20">
        <v>208115117025</v>
      </c>
      <c r="R14" s="21">
        <v>448136378864</v>
      </c>
      <c r="S14" s="20">
        <v>22299523353</v>
      </c>
      <c r="T14" s="21">
        <f t="shared" si="2"/>
        <v>921985709458</v>
      </c>
      <c r="U14" s="29">
        <v>496645776749</v>
      </c>
      <c r="V14" s="20">
        <v>237911468781</v>
      </c>
      <c r="W14" s="21">
        <f t="shared" si="18"/>
        <v>258734307968</v>
      </c>
      <c r="X14" s="29">
        <f t="shared" si="3"/>
        <v>663251401490</v>
      </c>
      <c r="Y14" s="19">
        <v>1694964829322</v>
      </c>
      <c r="Z14" s="8">
        <f t="shared" si="19"/>
        <v>0.39130688142674092</v>
      </c>
      <c r="AA14" s="3">
        <f t="shared" si="20"/>
        <v>2.7878076029219501</v>
      </c>
      <c r="AB14" s="19">
        <f t="shared" si="4"/>
        <v>425339932709</v>
      </c>
      <c r="AC14" s="8">
        <f t="shared" si="5"/>
        <v>0.64129518875266633</v>
      </c>
      <c r="AD14" s="102">
        <f t="shared" si="6"/>
        <v>3.8204096731013575</v>
      </c>
      <c r="AG14" s="165"/>
      <c r="AH14" s="168"/>
      <c r="AI14" s="3">
        <v>2023</v>
      </c>
      <c r="AJ14" s="19">
        <v>7267800414</v>
      </c>
      <c r="AK14" s="19">
        <v>1694964829322</v>
      </c>
      <c r="AL14" s="12">
        <v>1</v>
      </c>
      <c r="AM14" s="79">
        <f t="shared" si="7"/>
        <v>4.2878768268644141E-3</v>
      </c>
      <c r="AP14" s="195"/>
      <c r="AQ14" s="195"/>
      <c r="AR14" s="8">
        <v>2023</v>
      </c>
      <c r="AS14" s="42">
        <v>2626</v>
      </c>
      <c r="AT14" s="43">
        <v>3367</v>
      </c>
      <c r="AU14" s="34">
        <v>2258</v>
      </c>
      <c r="AV14" s="35">
        <v>5210</v>
      </c>
      <c r="AW14" s="42">
        <v>32507</v>
      </c>
      <c r="AX14" s="43">
        <v>45170</v>
      </c>
      <c r="AY14" s="27">
        <f t="shared" si="8"/>
        <v>91138</v>
      </c>
      <c r="AZ14" s="29">
        <v>1633025</v>
      </c>
      <c r="BA14" s="21">
        <v>8439414</v>
      </c>
      <c r="BB14" s="20">
        <v>660</v>
      </c>
      <c r="BC14" s="27">
        <f t="shared" si="9"/>
        <v>10073099</v>
      </c>
      <c r="BD14" s="48">
        <v>1</v>
      </c>
      <c r="BE14" s="50">
        <f t="shared" si="10"/>
        <v>9.0476624919500932E-3</v>
      </c>
      <c r="BH14" s="165"/>
      <c r="BI14" s="168"/>
      <c r="BJ14" s="3">
        <v>2023</v>
      </c>
      <c r="BK14" s="4">
        <v>3</v>
      </c>
      <c r="BL14" s="8">
        <v>5</v>
      </c>
      <c r="BM14" s="12">
        <v>1</v>
      </c>
      <c r="BN14" s="67">
        <f t="shared" si="11"/>
        <v>0.6</v>
      </c>
      <c r="BQ14" s="165"/>
      <c r="BR14" s="168"/>
      <c r="BS14" s="100">
        <v>2023</v>
      </c>
      <c r="BT14" s="19">
        <v>211991912044</v>
      </c>
      <c r="BU14" s="20">
        <v>14269585476285</v>
      </c>
      <c r="BV14" s="101">
        <v>1</v>
      </c>
      <c r="BW14" s="102">
        <f t="shared" si="12"/>
        <v>1.4856206748003644E-2</v>
      </c>
    </row>
    <row r="15" spans="2:75" ht="15.75" x14ac:dyDescent="0.25">
      <c r="B15" s="90">
        <f t="shared" si="13"/>
        <v>4.1324368413034849</v>
      </c>
      <c r="C15" s="4">
        <f t="shared" si="0"/>
        <v>3.6115349043125845E-3</v>
      </c>
      <c r="D15" s="3">
        <f t="shared" si="14"/>
        <v>1.0593207022560959E-2</v>
      </c>
      <c r="E15" s="4">
        <f t="shared" si="15"/>
        <v>0.6</v>
      </c>
      <c r="F15" s="3">
        <f t="shared" si="1"/>
        <v>1.3391709684567397E-2</v>
      </c>
      <c r="G15" s="4">
        <f t="shared" si="16"/>
        <v>2.4794621047820908</v>
      </c>
      <c r="H15" s="3">
        <f t="shared" si="21"/>
        <v>2.4076899362083896E-3</v>
      </c>
      <c r="I15" s="4">
        <f t="shared" si="17"/>
        <v>6.3559242135365753E-3</v>
      </c>
      <c r="J15" s="91"/>
      <c r="L15" s="92"/>
      <c r="M15" s="200"/>
      <c r="N15" s="168"/>
      <c r="O15" s="3">
        <v>2024</v>
      </c>
      <c r="P15" s="19">
        <v>1275245197823</v>
      </c>
      <c r="Q15" s="20">
        <v>207414316410</v>
      </c>
      <c r="R15" s="21">
        <v>539034601547</v>
      </c>
      <c r="S15" s="20">
        <v>6401453338</v>
      </c>
      <c r="T15" s="21">
        <f t="shared" si="2"/>
        <v>950026366024</v>
      </c>
      <c r="U15" s="29">
        <v>520754083471</v>
      </c>
      <c r="V15" s="20">
        <v>200430059859</v>
      </c>
      <c r="W15" s="21">
        <f t="shared" si="18"/>
        <v>320324023612</v>
      </c>
      <c r="X15" s="29">
        <f t="shared" si="3"/>
        <v>629702342412</v>
      </c>
      <c r="Y15" s="19">
        <v>2038041944219</v>
      </c>
      <c r="Z15" s="8">
        <f t="shared" si="19"/>
        <v>0.30897418190934672</v>
      </c>
      <c r="AA15" s="3">
        <f t="shared" si="20"/>
        <v>3.1417559963559736</v>
      </c>
      <c r="AB15" s="19">
        <f t="shared" si="4"/>
        <v>429272282553</v>
      </c>
      <c r="AC15" s="8">
        <f t="shared" si="5"/>
        <v>0.68170666303816418</v>
      </c>
      <c r="AD15" s="102">
        <f t="shared" si="6"/>
        <v>4.1324368413034849</v>
      </c>
      <c r="AG15" s="170"/>
      <c r="AH15" s="171"/>
      <c r="AI15" s="5">
        <v>2024</v>
      </c>
      <c r="AJ15" s="22">
        <v>7360459618</v>
      </c>
      <c r="AK15" s="19">
        <v>2038041944219</v>
      </c>
      <c r="AL15" s="13">
        <v>1</v>
      </c>
      <c r="AM15" s="82">
        <f t="shared" si="7"/>
        <v>3.6115349043125845E-3</v>
      </c>
      <c r="AP15" s="196"/>
      <c r="AQ15" s="196"/>
      <c r="AR15" s="9">
        <v>2024</v>
      </c>
      <c r="AS15" s="46">
        <v>3052</v>
      </c>
      <c r="AT15" s="47">
        <v>3623</v>
      </c>
      <c r="AU15" s="38">
        <v>980</v>
      </c>
      <c r="AV15" s="39">
        <v>3832</v>
      </c>
      <c r="AW15" s="46">
        <v>33474</v>
      </c>
      <c r="AX15" s="47">
        <v>74701</v>
      </c>
      <c r="AY15" s="52">
        <f t="shared" si="8"/>
        <v>119662</v>
      </c>
      <c r="AZ15" s="30">
        <v>1899887</v>
      </c>
      <c r="BA15" s="24">
        <v>9395512</v>
      </c>
      <c r="BB15" s="23">
        <v>708</v>
      </c>
      <c r="BC15" s="52">
        <f t="shared" si="9"/>
        <v>11296107</v>
      </c>
      <c r="BD15" s="53">
        <v>1</v>
      </c>
      <c r="BE15" s="54">
        <f t="shared" si="10"/>
        <v>1.0593207022560959E-2</v>
      </c>
      <c r="BH15" s="170"/>
      <c r="BI15" s="171"/>
      <c r="BJ15" s="5">
        <v>2024</v>
      </c>
      <c r="BK15" s="6">
        <v>3</v>
      </c>
      <c r="BL15" s="9">
        <v>5</v>
      </c>
      <c r="BM15" s="13">
        <v>1</v>
      </c>
      <c r="BN15" s="69">
        <f t="shared" si="11"/>
        <v>0.6</v>
      </c>
      <c r="BQ15" s="170"/>
      <c r="BR15" s="171"/>
      <c r="BS15" s="110">
        <v>2024</v>
      </c>
      <c r="BT15" s="22">
        <v>215868575364</v>
      </c>
      <c r="BU15" s="23">
        <v>16119568034899</v>
      </c>
      <c r="BV15" s="111">
        <v>1</v>
      </c>
      <c r="BW15" s="59">
        <f t="shared" si="12"/>
        <v>1.3391709684567397E-2</v>
      </c>
    </row>
    <row r="16" spans="2:75" ht="15.75" x14ac:dyDescent="0.25">
      <c r="B16" s="112">
        <f t="shared" si="13"/>
        <v>2.3642281502315501</v>
      </c>
      <c r="C16" s="2">
        <f t="shared" si="0"/>
        <v>0</v>
      </c>
      <c r="D16" s="1">
        <f t="shared" si="14"/>
        <v>5.7889414408390238E-3</v>
      </c>
      <c r="E16" s="2">
        <f t="shared" si="15"/>
        <v>0.66666666666666663</v>
      </c>
      <c r="F16" s="1">
        <f t="shared" si="1"/>
        <v>7.7820964989280209E-3</v>
      </c>
      <c r="G16" s="2">
        <f t="shared" si="16"/>
        <v>1.5761521001543666</v>
      </c>
      <c r="H16" s="1">
        <f t="shared" si="21"/>
        <v>0</v>
      </c>
      <c r="I16" s="2">
        <f t="shared" si="17"/>
        <v>3.8592942938926824E-3</v>
      </c>
      <c r="J16" s="91"/>
      <c r="L16" s="92"/>
      <c r="M16" s="199">
        <v>3</v>
      </c>
      <c r="N16" s="167" t="s">
        <v>13</v>
      </c>
      <c r="O16" s="1">
        <v>2019</v>
      </c>
      <c r="P16" s="106">
        <v>621483534047</v>
      </c>
      <c r="Q16" s="17">
        <v>53169096794</v>
      </c>
      <c r="R16" s="18">
        <v>302282506853</v>
      </c>
      <c r="S16" s="17">
        <v>-2141628096</v>
      </c>
      <c r="T16" s="18">
        <f t="shared" si="2"/>
        <v>370228495892</v>
      </c>
      <c r="U16" s="31">
        <v>286932820282</v>
      </c>
      <c r="V16" s="17">
        <v>100182148789</v>
      </c>
      <c r="W16" s="18">
        <f t="shared" si="18"/>
        <v>186750671493</v>
      </c>
      <c r="X16" s="31">
        <f t="shared" si="3"/>
        <v>183477824399</v>
      </c>
      <c r="Y16" s="106">
        <v>2328292245222</v>
      </c>
      <c r="Z16" s="7">
        <f t="shared" si="19"/>
        <v>7.880360585125154E-2</v>
      </c>
      <c r="AA16" s="1">
        <f t="shared" si="20"/>
        <v>1.8314422940301902</v>
      </c>
      <c r="AB16" s="106">
        <f t="shared" si="4"/>
        <v>83295675610</v>
      </c>
      <c r="AC16" s="7">
        <f t="shared" si="5"/>
        <v>0.45398225035010814</v>
      </c>
      <c r="AD16" s="109">
        <f t="shared" si="6"/>
        <v>2.3642281502315501</v>
      </c>
      <c r="AG16" s="165">
        <v>3</v>
      </c>
      <c r="AH16" s="168" t="s">
        <v>13</v>
      </c>
      <c r="AI16" s="3">
        <v>2019</v>
      </c>
      <c r="AJ16" s="19">
        <v>0</v>
      </c>
      <c r="AK16" s="106">
        <v>2328292245222</v>
      </c>
      <c r="AL16" s="12">
        <v>1</v>
      </c>
      <c r="AM16" s="79">
        <f t="shared" si="7"/>
        <v>0</v>
      </c>
      <c r="AP16" s="194">
        <v>3</v>
      </c>
      <c r="AQ16" s="194" t="s">
        <v>13</v>
      </c>
      <c r="AR16" s="8">
        <v>2019</v>
      </c>
      <c r="AS16" s="42">
        <v>5183</v>
      </c>
      <c r="AT16" s="43">
        <v>2000</v>
      </c>
      <c r="AU16" s="34">
        <v>156</v>
      </c>
      <c r="AV16" s="35">
        <v>0</v>
      </c>
      <c r="AW16" s="42">
        <v>11342</v>
      </c>
      <c r="AX16" s="43">
        <v>14000</v>
      </c>
      <c r="AY16" s="27">
        <f t="shared" si="8"/>
        <v>32681</v>
      </c>
      <c r="AZ16" s="29">
        <v>1633737</v>
      </c>
      <c r="BA16" s="21">
        <v>3500456</v>
      </c>
      <c r="BB16" s="20">
        <v>511226</v>
      </c>
      <c r="BC16" s="27">
        <f t="shared" si="9"/>
        <v>5645419</v>
      </c>
      <c r="BD16" s="48">
        <v>1</v>
      </c>
      <c r="BE16" s="50">
        <f t="shared" si="10"/>
        <v>5.7889414408390238E-3</v>
      </c>
      <c r="BH16" s="164">
        <v>3</v>
      </c>
      <c r="BI16" s="167" t="s">
        <v>13</v>
      </c>
      <c r="BJ16" s="1">
        <v>2019</v>
      </c>
      <c r="BK16" s="2">
        <v>2</v>
      </c>
      <c r="BL16" s="7">
        <v>3</v>
      </c>
      <c r="BM16" s="10">
        <v>1</v>
      </c>
      <c r="BN16" s="68">
        <f t="shared" si="11"/>
        <v>0.66666666666666663</v>
      </c>
      <c r="BQ16" s="164">
        <v>3</v>
      </c>
      <c r="BR16" s="167" t="s">
        <v>13</v>
      </c>
      <c r="BS16" s="107">
        <v>2019</v>
      </c>
      <c r="BT16" s="106">
        <v>67193529264</v>
      </c>
      <c r="BU16" s="17">
        <v>8634373690079</v>
      </c>
      <c r="BV16" s="108">
        <v>1</v>
      </c>
      <c r="BW16" s="109">
        <f t="shared" si="12"/>
        <v>7.7820964989280209E-3</v>
      </c>
    </row>
    <row r="17" spans="2:75" ht="15.75" x14ac:dyDescent="0.25">
      <c r="B17" s="90">
        <f t="shared" si="13"/>
        <v>2.3592803072017086</v>
      </c>
      <c r="C17" s="4">
        <f t="shared" si="0"/>
        <v>0</v>
      </c>
      <c r="D17" s="3">
        <f t="shared" si="14"/>
        <v>4.9787816421432464E-3</v>
      </c>
      <c r="E17" s="4">
        <f t="shared" si="15"/>
        <v>0.75</v>
      </c>
      <c r="F17" s="3">
        <f t="shared" si="1"/>
        <v>7.5209849777379649E-3</v>
      </c>
      <c r="G17" s="4">
        <f t="shared" si="16"/>
        <v>1.7694602304012814</v>
      </c>
      <c r="H17" s="3">
        <f t="shared" si="21"/>
        <v>0</v>
      </c>
      <c r="I17" s="4">
        <f t="shared" si="17"/>
        <v>3.7340862316074348E-3</v>
      </c>
      <c r="J17" s="91"/>
      <c r="L17" s="92"/>
      <c r="M17" s="200"/>
      <c r="N17" s="168"/>
      <c r="O17" s="3">
        <v>2020</v>
      </c>
      <c r="P17" s="19">
        <v>666221405504</v>
      </c>
      <c r="Q17" s="20">
        <v>29039511375</v>
      </c>
      <c r="R17" s="21">
        <v>263410927842</v>
      </c>
      <c r="S17" s="20">
        <v>-6135182195</v>
      </c>
      <c r="T17" s="21">
        <f t="shared" si="2"/>
        <v>425714806842</v>
      </c>
      <c r="U17" s="29">
        <v>333111125004</v>
      </c>
      <c r="V17" s="20">
        <v>111405185616</v>
      </c>
      <c r="W17" s="21">
        <f t="shared" si="18"/>
        <v>221705939388</v>
      </c>
      <c r="X17" s="29">
        <f t="shared" si="3"/>
        <v>204008867454</v>
      </c>
      <c r="Y17" s="19">
        <v>2752142715295</v>
      </c>
      <c r="Z17" s="8">
        <f t="shared" si="19"/>
        <v>7.4127285013318236E-2</v>
      </c>
      <c r="AA17" s="3">
        <f t="shared" si="20"/>
        <v>1.8312331362849978</v>
      </c>
      <c r="AB17" s="19">
        <f t="shared" si="4"/>
        <v>92603681838</v>
      </c>
      <c r="AC17" s="8">
        <f t="shared" si="5"/>
        <v>0.45391988590339249</v>
      </c>
      <c r="AD17" s="102">
        <f t="shared" si="6"/>
        <v>2.3592803072017086</v>
      </c>
      <c r="AG17" s="165"/>
      <c r="AH17" s="168"/>
      <c r="AI17" s="3">
        <v>2020</v>
      </c>
      <c r="AJ17" s="19">
        <v>0</v>
      </c>
      <c r="AK17" s="19">
        <v>2752142715295</v>
      </c>
      <c r="AL17" s="12">
        <v>1</v>
      </c>
      <c r="AM17" s="79">
        <f t="shared" si="7"/>
        <v>0</v>
      </c>
      <c r="AP17" s="195"/>
      <c r="AQ17" s="195"/>
      <c r="AR17" s="8">
        <v>2020</v>
      </c>
      <c r="AS17" s="42">
        <v>2135</v>
      </c>
      <c r="AT17" s="43">
        <v>0</v>
      </c>
      <c r="AU17" s="34">
        <v>463</v>
      </c>
      <c r="AV17" s="35">
        <v>0</v>
      </c>
      <c r="AW17" s="42">
        <v>11130</v>
      </c>
      <c r="AX17" s="43">
        <v>14000</v>
      </c>
      <c r="AY17" s="27">
        <f t="shared" si="8"/>
        <v>27728</v>
      </c>
      <c r="AZ17" s="29">
        <v>1371894</v>
      </c>
      <c r="BA17" s="21">
        <v>3713359</v>
      </c>
      <c r="BB17" s="20">
        <v>483981</v>
      </c>
      <c r="BC17" s="27">
        <f t="shared" si="9"/>
        <v>5569234</v>
      </c>
      <c r="BD17" s="48">
        <v>1</v>
      </c>
      <c r="BE17" s="50">
        <f t="shared" si="10"/>
        <v>4.9787816421432464E-3</v>
      </c>
      <c r="BH17" s="165"/>
      <c r="BI17" s="168"/>
      <c r="BJ17" s="3">
        <v>2020</v>
      </c>
      <c r="BK17" s="4">
        <v>3</v>
      </c>
      <c r="BL17" s="8">
        <v>4</v>
      </c>
      <c r="BM17" s="12">
        <v>1</v>
      </c>
      <c r="BN17" s="67">
        <f t="shared" si="11"/>
        <v>0.75</v>
      </c>
      <c r="BQ17" s="165"/>
      <c r="BR17" s="168"/>
      <c r="BS17" s="100">
        <v>2020</v>
      </c>
      <c r="BT17" s="19">
        <v>73105881728</v>
      </c>
      <c r="BU17" s="20">
        <v>9720253656189</v>
      </c>
      <c r="BV17" s="101">
        <v>1</v>
      </c>
      <c r="BW17" s="102">
        <f t="shared" si="12"/>
        <v>7.5209849777379649E-3</v>
      </c>
    </row>
    <row r="18" spans="2:75" ht="15.75" x14ac:dyDescent="0.25">
      <c r="B18" s="90">
        <f t="shared" si="13"/>
        <v>2.3790022608651884</v>
      </c>
      <c r="C18" s="4">
        <f t="shared" si="0"/>
        <v>0</v>
      </c>
      <c r="D18" s="3">
        <f t="shared" si="14"/>
        <v>1.1339275811844168E-2</v>
      </c>
      <c r="E18" s="4">
        <f t="shared" si="15"/>
        <v>0.66666666666666663</v>
      </c>
      <c r="F18" s="3">
        <f t="shared" si="1"/>
        <v>8.2145685121551935E-3</v>
      </c>
      <c r="G18" s="4">
        <f t="shared" si="16"/>
        <v>1.5860015072434588</v>
      </c>
      <c r="H18" s="3">
        <f t="shared" si="21"/>
        <v>0</v>
      </c>
      <c r="I18" s="4">
        <f t="shared" si="17"/>
        <v>7.5595172078961118E-3</v>
      </c>
      <c r="J18" s="91"/>
      <c r="L18" s="92"/>
      <c r="M18" s="200"/>
      <c r="N18" s="168"/>
      <c r="O18" s="3">
        <v>2021</v>
      </c>
      <c r="P18" s="19">
        <v>665484597196</v>
      </c>
      <c r="Q18" s="20">
        <v>44715057742</v>
      </c>
      <c r="R18" s="21">
        <v>187496941905</v>
      </c>
      <c r="S18" s="20">
        <v>-9477333801</v>
      </c>
      <c r="T18" s="21">
        <f t="shared" si="2"/>
        <v>513225379232</v>
      </c>
      <c r="U18" s="29">
        <v>405718364580</v>
      </c>
      <c r="V18" s="20">
        <v>128035593218</v>
      </c>
      <c r="W18" s="21">
        <f t="shared" si="18"/>
        <v>277682771362</v>
      </c>
      <c r="X18" s="29">
        <f t="shared" si="3"/>
        <v>235542607870</v>
      </c>
      <c r="Y18" s="19">
        <v>2840792371157</v>
      </c>
      <c r="Z18" s="8">
        <f t="shared" si="19"/>
        <v>8.2914404537797332E-2</v>
      </c>
      <c r="AA18" s="3">
        <f t="shared" si="20"/>
        <v>1.8396650646117836</v>
      </c>
      <c r="AB18" s="19">
        <f t="shared" si="4"/>
        <v>107507014652</v>
      </c>
      <c r="AC18" s="8">
        <f t="shared" si="5"/>
        <v>0.4564227917156074</v>
      </c>
      <c r="AD18" s="102">
        <f t="shared" si="6"/>
        <v>2.3790022608651884</v>
      </c>
      <c r="AG18" s="165"/>
      <c r="AH18" s="168"/>
      <c r="AI18" s="3">
        <v>2021</v>
      </c>
      <c r="AJ18" s="19">
        <v>0</v>
      </c>
      <c r="AK18" s="19">
        <v>2840792371157</v>
      </c>
      <c r="AL18" s="12">
        <v>1</v>
      </c>
      <c r="AM18" s="79">
        <f t="shared" si="7"/>
        <v>0</v>
      </c>
      <c r="AP18" s="195"/>
      <c r="AQ18" s="195"/>
      <c r="AR18" s="8">
        <v>2021</v>
      </c>
      <c r="AS18" s="42">
        <v>1398</v>
      </c>
      <c r="AT18" s="43">
        <v>0</v>
      </c>
      <c r="AU18" s="34">
        <v>1494</v>
      </c>
      <c r="AV18" s="35">
        <v>0</v>
      </c>
      <c r="AW18" s="42">
        <v>3280</v>
      </c>
      <c r="AX18" s="43">
        <v>64681</v>
      </c>
      <c r="AY18" s="27">
        <f t="shared" si="8"/>
        <v>70853</v>
      </c>
      <c r="AZ18" s="29">
        <v>1270134</v>
      </c>
      <c r="BA18" s="21">
        <v>4563245</v>
      </c>
      <c r="BB18" s="20">
        <v>415080</v>
      </c>
      <c r="BC18" s="27">
        <f t="shared" si="9"/>
        <v>6248459</v>
      </c>
      <c r="BD18" s="48">
        <v>1</v>
      </c>
      <c r="BE18" s="50">
        <f t="shared" si="10"/>
        <v>1.1339275811844168E-2</v>
      </c>
      <c r="BH18" s="165"/>
      <c r="BI18" s="168"/>
      <c r="BJ18" s="3">
        <v>2021</v>
      </c>
      <c r="BK18" s="4">
        <v>2</v>
      </c>
      <c r="BL18" s="8">
        <v>3</v>
      </c>
      <c r="BM18" s="12">
        <v>1</v>
      </c>
      <c r="BN18" s="67">
        <f t="shared" si="11"/>
        <v>0.66666666666666663</v>
      </c>
      <c r="BQ18" s="165"/>
      <c r="BR18" s="168"/>
      <c r="BS18" s="100">
        <v>2021</v>
      </c>
      <c r="BT18" s="19">
        <v>87422212976</v>
      </c>
      <c r="BU18" s="20">
        <v>10642337798588</v>
      </c>
      <c r="BV18" s="101">
        <v>1</v>
      </c>
      <c r="BW18" s="102">
        <f t="shared" si="12"/>
        <v>8.2145685121551935E-3</v>
      </c>
    </row>
    <row r="19" spans="2:75" ht="15.75" x14ac:dyDescent="0.25">
      <c r="B19" s="90">
        <f t="shared" si="13"/>
        <v>4.4227095854209253</v>
      </c>
      <c r="C19" s="4">
        <f t="shared" si="0"/>
        <v>0</v>
      </c>
      <c r="D19" s="3">
        <f t="shared" si="14"/>
        <v>1.4202400004856921E-2</v>
      </c>
      <c r="E19" s="4">
        <f t="shared" si="15"/>
        <v>0.66666666666666663</v>
      </c>
      <c r="F19" s="3">
        <f t="shared" si="1"/>
        <v>9.2804767868731198E-3</v>
      </c>
      <c r="G19" s="4">
        <f t="shared" si="16"/>
        <v>2.9484730569472832</v>
      </c>
      <c r="H19" s="3">
        <f t="shared" si="21"/>
        <v>0</v>
      </c>
      <c r="I19" s="4">
        <f t="shared" si="17"/>
        <v>9.4682666699046139E-3</v>
      </c>
      <c r="J19" s="91"/>
      <c r="L19" s="92"/>
      <c r="M19" s="200"/>
      <c r="N19" s="168"/>
      <c r="O19" s="3">
        <v>2022</v>
      </c>
      <c r="P19" s="19">
        <v>749747152877</v>
      </c>
      <c r="Q19" s="20">
        <v>54610021572</v>
      </c>
      <c r="R19" s="21">
        <v>161356684490</v>
      </c>
      <c r="S19" s="20">
        <v>-5219144742</v>
      </c>
      <c r="T19" s="21">
        <f t="shared" si="2"/>
        <v>637781345217</v>
      </c>
      <c r="U19" s="29">
        <v>279329834848</v>
      </c>
      <c r="V19" s="20">
        <v>141398419201</v>
      </c>
      <c r="W19" s="21">
        <f t="shared" si="18"/>
        <v>137931415647</v>
      </c>
      <c r="X19" s="29">
        <f t="shared" si="3"/>
        <v>499849929570</v>
      </c>
      <c r="Y19" s="19">
        <v>2930893574989</v>
      </c>
      <c r="Z19" s="8">
        <f t="shared" si="19"/>
        <v>0.17054523365689797</v>
      </c>
      <c r="AA19" s="3">
        <f t="shared" si="20"/>
        <v>3.5350460945355815</v>
      </c>
      <c r="AB19" s="19">
        <f t="shared" si="4"/>
        <v>358451510369</v>
      </c>
      <c r="AC19" s="8">
        <f t="shared" si="5"/>
        <v>0.71711825722844624</v>
      </c>
      <c r="AD19" s="102">
        <f t="shared" si="6"/>
        <v>4.4227095854209253</v>
      </c>
      <c r="AG19" s="165"/>
      <c r="AH19" s="168"/>
      <c r="AI19" s="3">
        <v>2022</v>
      </c>
      <c r="AJ19" s="19">
        <v>0</v>
      </c>
      <c r="AK19" s="19">
        <v>2930893574989</v>
      </c>
      <c r="AL19" s="12">
        <v>1</v>
      </c>
      <c r="AM19" s="79">
        <f t="shared" si="7"/>
        <v>0</v>
      </c>
      <c r="AP19" s="195"/>
      <c r="AQ19" s="195"/>
      <c r="AR19" s="8">
        <v>2022</v>
      </c>
      <c r="AS19" s="42">
        <v>1748</v>
      </c>
      <c r="AT19" s="43">
        <v>0</v>
      </c>
      <c r="AU19" s="34">
        <v>151</v>
      </c>
      <c r="AV19" s="35">
        <v>0</v>
      </c>
      <c r="AW19" s="42">
        <v>1563</v>
      </c>
      <c r="AX19" s="43">
        <v>104147</v>
      </c>
      <c r="AY19" s="27">
        <f t="shared" si="8"/>
        <v>107609</v>
      </c>
      <c r="AZ19" s="29">
        <v>1379710</v>
      </c>
      <c r="BA19" s="21">
        <v>5805476</v>
      </c>
      <c r="BB19" s="20">
        <v>391632</v>
      </c>
      <c r="BC19" s="27">
        <f t="shared" si="9"/>
        <v>7576818</v>
      </c>
      <c r="BD19" s="48">
        <v>1</v>
      </c>
      <c r="BE19" s="50">
        <f t="shared" si="10"/>
        <v>1.4202400004856921E-2</v>
      </c>
      <c r="BH19" s="165"/>
      <c r="BI19" s="168"/>
      <c r="BJ19" s="3">
        <v>2022</v>
      </c>
      <c r="BK19" s="4">
        <v>2</v>
      </c>
      <c r="BL19" s="8">
        <v>3</v>
      </c>
      <c r="BM19" s="12">
        <v>1</v>
      </c>
      <c r="BN19" s="67">
        <f t="shared" si="11"/>
        <v>0.66666666666666663</v>
      </c>
      <c r="BQ19" s="165"/>
      <c r="BR19" s="168"/>
      <c r="BS19" s="100">
        <v>2022</v>
      </c>
      <c r="BT19" s="19">
        <v>117582548930</v>
      </c>
      <c r="BU19" s="20">
        <v>12669882337976</v>
      </c>
      <c r="BV19" s="101">
        <v>1</v>
      </c>
      <c r="BW19" s="102">
        <f t="shared" si="12"/>
        <v>9.2804767868731198E-3</v>
      </c>
    </row>
    <row r="20" spans="2:75" ht="15.75" x14ac:dyDescent="0.25">
      <c r="B20" s="90">
        <f t="shared" si="13"/>
        <v>3.0057606847585037</v>
      </c>
      <c r="C20" s="4">
        <f t="shared" si="0"/>
        <v>0</v>
      </c>
      <c r="D20" s="3">
        <f t="shared" si="14"/>
        <v>1.0360732372764921E-2</v>
      </c>
      <c r="E20" s="4">
        <f t="shared" si="15"/>
        <v>0.66666666666666663</v>
      </c>
      <c r="F20" s="3">
        <f t="shared" si="1"/>
        <v>1.0627734341824813E-2</v>
      </c>
      <c r="G20" s="4">
        <f t="shared" si="16"/>
        <v>2.0038404565056691</v>
      </c>
      <c r="H20" s="3">
        <f t="shared" si="21"/>
        <v>0</v>
      </c>
      <c r="I20" s="4">
        <f t="shared" si="17"/>
        <v>6.9071549151766137E-3</v>
      </c>
      <c r="J20" s="91"/>
      <c r="L20" s="92"/>
      <c r="M20" s="200"/>
      <c r="N20" s="168"/>
      <c r="O20" s="3">
        <v>2023</v>
      </c>
      <c r="P20" s="19">
        <v>933459511064</v>
      </c>
      <c r="Q20" s="20">
        <v>70672849021</v>
      </c>
      <c r="R20" s="21">
        <v>275206946082</v>
      </c>
      <c r="S20" s="20">
        <v>-24588720683</v>
      </c>
      <c r="T20" s="21">
        <f t="shared" si="2"/>
        <v>704336693320</v>
      </c>
      <c r="U20" s="29">
        <v>455066514495</v>
      </c>
      <c r="V20" s="20">
        <v>192073236375</v>
      </c>
      <c r="W20" s="21">
        <f t="shared" si="18"/>
        <v>262993278120</v>
      </c>
      <c r="X20" s="29">
        <f t="shared" si="3"/>
        <v>441343415200</v>
      </c>
      <c r="Y20" s="19">
        <v>3082548483859</v>
      </c>
      <c r="Z20" s="8">
        <f t="shared" si="19"/>
        <v>0.14317484948281761</v>
      </c>
      <c r="AA20" s="3">
        <f t="shared" si="20"/>
        <v>2.2977871541578536</v>
      </c>
      <c r="AB20" s="19">
        <f t="shared" si="4"/>
        <v>249270178825</v>
      </c>
      <c r="AC20" s="8">
        <f t="shared" si="5"/>
        <v>0.5647986811178326</v>
      </c>
      <c r="AD20" s="102">
        <f t="shared" si="6"/>
        <v>3.0057606847585037</v>
      </c>
      <c r="AG20" s="165"/>
      <c r="AH20" s="168"/>
      <c r="AI20" s="3">
        <v>2023</v>
      </c>
      <c r="AJ20" s="19">
        <v>0</v>
      </c>
      <c r="AK20" s="19">
        <v>3082548483859</v>
      </c>
      <c r="AL20" s="12">
        <v>1</v>
      </c>
      <c r="AM20" s="79">
        <f t="shared" si="7"/>
        <v>0</v>
      </c>
      <c r="AP20" s="195"/>
      <c r="AQ20" s="195"/>
      <c r="AR20" s="8">
        <v>2023</v>
      </c>
      <c r="AS20" s="42">
        <v>1327</v>
      </c>
      <c r="AT20" s="43">
        <v>671</v>
      </c>
      <c r="AU20" s="34">
        <v>702</v>
      </c>
      <c r="AV20" s="35">
        <v>0</v>
      </c>
      <c r="AW20" s="42">
        <v>3756</v>
      </c>
      <c r="AX20" s="43">
        <v>86931</v>
      </c>
      <c r="AY20" s="27">
        <f t="shared" si="8"/>
        <v>93387</v>
      </c>
      <c r="AZ20" s="29">
        <v>1668091</v>
      </c>
      <c r="BA20" s="21">
        <v>6748938</v>
      </c>
      <c r="BB20" s="20">
        <v>596523</v>
      </c>
      <c r="BC20" s="27">
        <f t="shared" si="9"/>
        <v>9013552</v>
      </c>
      <c r="BD20" s="48">
        <v>1</v>
      </c>
      <c r="BE20" s="50">
        <f t="shared" si="10"/>
        <v>1.0360732372764921E-2</v>
      </c>
      <c r="BH20" s="165"/>
      <c r="BI20" s="168"/>
      <c r="BJ20" s="3">
        <v>2023</v>
      </c>
      <c r="BK20" s="4">
        <v>2</v>
      </c>
      <c r="BL20" s="8">
        <v>3</v>
      </c>
      <c r="BM20" s="12">
        <v>1</v>
      </c>
      <c r="BN20" s="67">
        <f t="shared" si="11"/>
        <v>0.66666666666666663</v>
      </c>
      <c r="BQ20" s="165"/>
      <c r="BR20" s="168"/>
      <c r="BS20" s="100">
        <v>2023</v>
      </c>
      <c r="BT20" s="19">
        <v>153801741036</v>
      </c>
      <c r="BU20" s="20">
        <v>14471733681818</v>
      </c>
      <c r="BV20" s="101">
        <v>1</v>
      </c>
      <c r="BW20" s="102">
        <f t="shared" si="12"/>
        <v>1.0627734341824813E-2</v>
      </c>
    </row>
    <row r="21" spans="2:75" ht="15.75" x14ac:dyDescent="0.25">
      <c r="B21" s="105">
        <f t="shared" si="13"/>
        <v>3.1234144416202949</v>
      </c>
      <c r="C21" s="6">
        <f t="shared" si="0"/>
        <v>0</v>
      </c>
      <c r="D21" s="5">
        <f t="shared" si="14"/>
        <v>1.5378233136074577E-2</v>
      </c>
      <c r="E21" s="6">
        <f t="shared" si="15"/>
        <v>0.66666666666666663</v>
      </c>
      <c r="F21" s="5">
        <f t="shared" si="1"/>
        <v>1.1041405988356392E-2</v>
      </c>
      <c r="G21" s="6">
        <f t="shared" si="16"/>
        <v>2.0822762944135298</v>
      </c>
      <c r="H21" s="5">
        <f t="shared" si="21"/>
        <v>0</v>
      </c>
      <c r="I21" s="6">
        <f t="shared" si="17"/>
        <v>1.0252155424049718E-2</v>
      </c>
      <c r="J21" s="91"/>
      <c r="L21" s="92"/>
      <c r="M21" s="202"/>
      <c r="N21" s="171"/>
      <c r="O21" s="5">
        <v>2024</v>
      </c>
      <c r="P21" s="22">
        <v>1089963873867</v>
      </c>
      <c r="Q21" s="23">
        <v>45126495639</v>
      </c>
      <c r="R21" s="24">
        <v>351913157681</v>
      </c>
      <c r="S21" s="23">
        <v>-2378468982</v>
      </c>
      <c r="T21" s="24">
        <f t="shared" si="2"/>
        <v>780798742843</v>
      </c>
      <c r="U21" s="30">
        <v>485547980773</v>
      </c>
      <c r="V21" s="23">
        <v>213470261899</v>
      </c>
      <c r="W21" s="24">
        <f t="shared" si="18"/>
        <v>272077718874</v>
      </c>
      <c r="X21" s="30">
        <f t="shared" si="3"/>
        <v>508721023969</v>
      </c>
      <c r="Y21" s="22">
        <v>3180784538049</v>
      </c>
      <c r="Z21" s="9">
        <f t="shared" si="19"/>
        <v>0.15993570701932378</v>
      </c>
      <c r="AA21" s="5">
        <f t="shared" si="20"/>
        <v>2.3831002006719473</v>
      </c>
      <c r="AB21" s="22">
        <f t="shared" si="4"/>
        <v>295250762070</v>
      </c>
      <c r="AC21" s="9">
        <f t="shared" si="5"/>
        <v>0.58037853392902383</v>
      </c>
      <c r="AD21" s="59">
        <f t="shared" si="6"/>
        <v>3.1234144416202949</v>
      </c>
      <c r="AG21" s="165"/>
      <c r="AH21" s="168"/>
      <c r="AI21" s="3">
        <v>2024</v>
      </c>
      <c r="AJ21" s="19">
        <v>0</v>
      </c>
      <c r="AK21" s="22">
        <v>3180784538049</v>
      </c>
      <c r="AL21" s="12">
        <v>1</v>
      </c>
      <c r="AM21" s="79">
        <f t="shared" si="7"/>
        <v>0</v>
      </c>
      <c r="AP21" s="196"/>
      <c r="AQ21" s="196"/>
      <c r="AR21" s="9">
        <v>2024</v>
      </c>
      <c r="AS21" s="46">
        <v>2186</v>
      </c>
      <c r="AT21" s="47">
        <v>18142</v>
      </c>
      <c r="AU21" s="38">
        <v>6873</v>
      </c>
      <c r="AV21" s="39">
        <v>41209</v>
      </c>
      <c r="AW21" s="46">
        <v>3244</v>
      </c>
      <c r="AX21" s="47">
        <v>93158</v>
      </c>
      <c r="AY21" s="52">
        <f t="shared" si="8"/>
        <v>164812</v>
      </c>
      <c r="AZ21" s="30">
        <v>1942848</v>
      </c>
      <c r="BA21" s="24">
        <v>7845125</v>
      </c>
      <c r="BB21" s="23">
        <v>929253</v>
      </c>
      <c r="BC21" s="52">
        <f t="shared" si="9"/>
        <v>10717226</v>
      </c>
      <c r="BD21" s="53">
        <v>1</v>
      </c>
      <c r="BE21" s="54">
        <f t="shared" si="10"/>
        <v>1.5378233136074577E-2</v>
      </c>
      <c r="BH21" s="170"/>
      <c r="BI21" s="171"/>
      <c r="BJ21" s="5">
        <v>2024</v>
      </c>
      <c r="BK21" s="6">
        <v>2</v>
      </c>
      <c r="BL21" s="9">
        <v>3</v>
      </c>
      <c r="BM21" s="13">
        <v>1</v>
      </c>
      <c r="BN21" s="69">
        <f t="shared" si="11"/>
        <v>0.66666666666666663</v>
      </c>
      <c r="BQ21" s="170"/>
      <c r="BR21" s="171"/>
      <c r="BS21" s="110">
        <v>2024</v>
      </c>
      <c r="BT21" s="22">
        <v>183745106402</v>
      </c>
      <c r="BU21" s="23">
        <v>16641459121761</v>
      </c>
      <c r="BV21" s="111">
        <v>1</v>
      </c>
      <c r="BW21" s="59">
        <f t="shared" si="12"/>
        <v>1.1041405988356392E-2</v>
      </c>
    </row>
    <row r="22" spans="2:75" ht="15.75" x14ac:dyDescent="0.25">
      <c r="B22" s="90">
        <f t="shared" si="13"/>
        <v>1.1573356857953967</v>
      </c>
      <c r="C22" s="4">
        <f t="shared" si="0"/>
        <v>0</v>
      </c>
      <c r="D22" s="3">
        <f t="shared" si="14"/>
        <v>3.9384092743343285E-2</v>
      </c>
      <c r="E22" s="4">
        <f t="shared" si="15"/>
        <v>0.33333333333333331</v>
      </c>
      <c r="F22" s="3">
        <f t="shared" si="1"/>
        <v>4.0369125483980298E-4</v>
      </c>
      <c r="G22" s="4">
        <f t="shared" si="16"/>
        <v>0.38577856193179888</v>
      </c>
      <c r="H22" s="3">
        <f t="shared" si="21"/>
        <v>0</v>
      </c>
      <c r="I22" s="4">
        <f t="shared" si="17"/>
        <v>1.3128030914447761E-2</v>
      </c>
      <c r="J22" s="91"/>
      <c r="L22" s="92"/>
      <c r="M22" s="200">
        <v>4</v>
      </c>
      <c r="N22" s="168" t="s">
        <v>9</v>
      </c>
      <c r="O22" s="3">
        <v>2019</v>
      </c>
      <c r="P22" s="19">
        <v>168018699522</v>
      </c>
      <c r="Q22" s="20">
        <v>4476895397</v>
      </c>
      <c r="R22" s="21">
        <v>118915951607</v>
      </c>
      <c r="S22" s="20">
        <v>720988297</v>
      </c>
      <c r="T22" s="21">
        <f t="shared" si="2"/>
        <v>54300631609</v>
      </c>
      <c r="U22" s="29">
        <v>53231947472</v>
      </c>
      <c r="V22" s="20">
        <v>29160838463</v>
      </c>
      <c r="W22" s="21">
        <f t="shared" si="18"/>
        <v>24071109009</v>
      </c>
      <c r="X22" s="29">
        <f t="shared" si="3"/>
        <v>30229522600</v>
      </c>
      <c r="Y22" s="19">
        <v>354243509598</v>
      </c>
      <c r="Z22" s="8">
        <f t="shared" si="19"/>
        <v>8.5335431083281788E-2</v>
      </c>
      <c r="AA22" s="3">
        <f t="shared" si="20"/>
        <v>1.0366479221218543</v>
      </c>
      <c r="AB22" s="19">
        <f t="shared" si="4"/>
        <v>1068684137</v>
      </c>
      <c r="AC22" s="8">
        <f t="shared" si="5"/>
        <v>3.5352332590260618E-2</v>
      </c>
      <c r="AD22" s="102">
        <f t="shared" si="6"/>
        <v>1.1573356857953967</v>
      </c>
      <c r="AG22" s="164">
        <v>4</v>
      </c>
      <c r="AH22" s="167" t="s">
        <v>9</v>
      </c>
      <c r="AI22" s="1">
        <v>2019</v>
      </c>
      <c r="AJ22" s="106">
        <v>0</v>
      </c>
      <c r="AK22" s="19">
        <v>354243509598</v>
      </c>
      <c r="AL22" s="10">
        <v>1</v>
      </c>
      <c r="AM22" s="81">
        <f t="shared" si="7"/>
        <v>0</v>
      </c>
      <c r="AP22" s="194">
        <v>4</v>
      </c>
      <c r="AQ22" s="194" t="s">
        <v>9</v>
      </c>
      <c r="AR22" s="8">
        <v>2019</v>
      </c>
      <c r="AS22" s="42">
        <v>248</v>
      </c>
      <c r="AT22" s="43">
        <v>0</v>
      </c>
      <c r="AU22" s="34">
        <v>315</v>
      </c>
      <c r="AV22" s="35">
        <v>15728</v>
      </c>
      <c r="AW22" s="42">
        <v>16078</v>
      </c>
      <c r="AX22" s="43">
        <v>16137</v>
      </c>
      <c r="AY22" s="27">
        <f t="shared" si="8"/>
        <v>48506</v>
      </c>
      <c r="AZ22" s="29">
        <v>219541</v>
      </c>
      <c r="BA22" s="21">
        <v>1009608</v>
      </c>
      <c r="BB22" s="20">
        <v>2465</v>
      </c>
      <c r="BC22" s="27">
        <f t="shared" si="9"/>
        <v>1231614</v>
      </c>
      <c r="BD22" s="48">
        <v>1</v>
      </c>
      <c r="BE22" s="50">
        <f t="shared" si="10"/>
        <v>3.9384092743343285E-2</v>
      </c>
      <c r="BH22" s="164">
        <v>4</v>
      </c>
      <c r="BI22" s="167" t="s">
        <v>9</v>
      </c>
      <c r="BJ22" s="1">
        <v>2019</v>
      </c>
      <c r="BK22" s="2">
        <v>1</v>
      </c>
      <c r="BL22" s="7">
        <v>3</v>
      </c>
      <c r="BM22" s="10">
        <v>1</v>
      </c>
      <c r="BN22" s="68">
        <f t="shared" si="11"/>
        <v>0.33333333333333331</v>
      </c>
      <c r="BQ22" s="164">
        <v>4</v>
      </c>
      <c r="BR22" s="167" t="s">
        <v>9</v>
      </c>
      <c r="BS22" s="107">
        <v>2019</v>
      </c>
      <c r="BT22" s="106">
        <v>913331756</v>
      </c>
      <c r="BU22" s="17">
        <v>2262451180327</v>
      </c>
      <c r="BV22" s="108">
        <v>1</v>
      </c>
      <c r="BW22" s="109">
        <f t="shared" si="12"/>
        <v>4.0369125483980298E-4</v>
      </c>
    </row>
    <row r="23" spans="2:75" ht="15.75" x14ac:dyDescent="0.25">
      <c r="B23" s="90">
        <f t="shared" si="13"/>
        <v>1.3355816842083064</v>
      </c>
      <c r="C23" s="4">
        <f t="shared" si="0"/>
        <v>0</v>
      </c>
      <c r="D23" s="3">
        <f t="shared" si="14"/>
        <v>4.7313902989960341E-2</v>
      </c>
      <c r="E23" s="4">
        <f t="shared" si="15"/>
        <v>0.33333333333333331</v>
      </c>
      <c r="F23" s="3">
        <f t="shared" si="1"/>
        <v>-9.3473100024859507E-5</v>
      </c>
      <c r="G23" s="4">
        <f t="shared" si="16"/>
        <v>0.4451938947361021</v>
      </c>
      <c r="H23" s="3">
        <f t="shared" si="21"/>
        <v>0</v>
      </c>
      <c r="I23" s="4">
        <f t="shared" si="17"/>
        <v>1.5771300996653446E-2</v>
      </c>
      <c r="J23" s="91"/>
      <c r="L23" s="92"/>
      <c r="M23" s="200"/>
      <c r="N23" s="168"/>
      <c r="O23" s="3">
        <v>2020</v>
      </c>
      <c r="P23" s="19">
        <v>148750177219</v>
      </c>
      <c r="Q23" s="20">
        <v>15969591869</v>
      </c>
      <c r="R23" s="21">
        <v>112243865295</v>
      </c>
      <c r="S23" s="20">
        <v>-204180173</v>
      </c>
      <c r="T23" s="21">
        <f t="shared" si="2"/>
        <v>52271723620</v>
      </c>
      <c r="U23" s="29">
        <v>48859804979</v>
      </c>
      <c r="V23" s="20">
        <v>24427215327</v>
      </c>
      <c r="W23" s="21">
        <f t="shared" si="18"/>
        <v>24432589652</v>
      </c>
      <c r="X23" s="29">
        <f t="shared" si="3"/>
        <v>27839133968</v>
      </c>
      <c r="Y23" s="19">
        <v>379557002466</v>
      </c>
      <c r="Z23" s="8">
        <f t="shared" si="19"/>
        <v>7.3346384830546701E-2</v>
      </c>
      <c r="AA23" s="3">
        <f t="shared" si="20"/>
        <v>1.1396769380105609</v>
      </c>
      <c r="AB23" s="19">
        <f t="shared" si="4"/>
        <v>3411918641</v>
      </c>
      <c r="AC23" s="8">
        <f t="shared" si="5"/>
        <v>0.12255836136719869</v>
      </c>
      <c r="AD23" s="102">
        <f t="shared" si="6"/>
        <v>1.3355816842083064</v>
      </c>
      <c r="AG23" s="165"/>
      <c r="AH23" s="168"/>
      <c r="AI23" s="3">
        <v>2020</v>
      </c>
      <c r="AJ23" s="19">
        <v>0</v>
      </c>
      <c r="AK23" s="19">
        <v>379557002466</v>
      </c>
      <c r="AL23" s="12">
        <v>1</v>
      </c>
      <c r="AM23" s="79">
        <f t="shared" si="7"/>
        <v>0</v>
      </c>
      <c r="AP23" s="195"/>
      <c r="AQ23" s="195"/>
      <c r="AR23" s="8">
        <v>2020</v>
      </c>
      <c r="AS23" s="42">
        <v>0</v>
      </c>
      <c r="AT23" s="43">
        <v>0</v>
      </c>
      <c r="AU23" s="34">
        <v>1108</v>
      </c>
      <c r="AV23" s="35">
        <v>554</v>
      </c>
      <c r="AW23" s="42">
        <v>16794</v>
      </c>
      <c r="AX23" s="43">
        <v>36758</v>
      </c>
      <c r="AY23" s="27">
        <f t="shared" si="8"/>
        <v>55214</v>
      </c>
      <c r="AZ23" s="29">
        <v>220404</v>
      </c>
      <c r="BA23" s="21">
        <v>944966</v>
      </c>
      <c r="BB23" s="20">
        <v>1602</v>
      </c>
      <c r="BC23" s="27">
        <f t="shared" si="9"/>
        <v>1166972</v>
      </c>
      <c r="BD23" s="48">
        <v>1</v>
      </c>
      <c r="BE23" s="50">
        <f t="shared" si="10"/>
        <v>4.7313902989960341E-2</v>
      </c>
      <c r="BH23" s="165"/>
      <c r="BI23" s="168"/>
      <c r="BJ23" s="3">
        <v>2020</v>
      </c>
      <c r="BK23" s="4">
        <v>1</v>
      </c>
      <c r="BL23" s="8">
        <v>3</v>
      </c>
      <c r="BM23" s="12">
        <v>1</v>
      </c>
      <c r="BN23" s="67">
        <f t="shared" si="11"/>
        <v>0.33333333333333331</v>
      </c>
      <c r="BQ23" s="165"/>
      <c r="BR23" s="168"/>
      <c r="BS23" s="100">
        <v>2020</v>
      </c>
      <c r="BT23" s="19">
        <v>-214616733</v>
      </c>
      <c r="BU23" s="20">
        <v>2296026695840</v>
      </c>
      <c r="BV23" s="101">
        <v>1</v>
      </c>
      <c r="BW23" s="102">
        <f t="shared" si="12"/>
        <v>-9.3473100024859507E-5</v>
      </c>
    </row>
    <row r="24" spans="2:75" ht="15.75" x14ac:dyDescent="0.25">
      <c r="B24" s="90">
        <f t="shared" si="13"/>
        <v>2.0906299531217387</v>
      </c>
      <c r="C24" s="4">
        <f t="shared" si="0"/>
        <v>0</v>
      </c>
      <c r="D24" s="3">
        <f t="shared" si="14"/>
        <v>9.5427987925093896E-2</v>
      </c>
      <c r="E24" s="4">
        <f t="shared" si="15"/>
        <v>0.66666666666666663</v>
      </c>
      <c r="F24" s="3">
        <f t="shared" si="1"/>
        <v>2.721548129785512E-3</v>
      </c>
      <c r="G24" s="4">
        <f t="shared" si="16"/>
        <v>1.393753302081159</v>
      </c>
      <c r="H24" s="3">
        <f t="shared" si="21"/>
        <v>0</v>
      </c>
      <c r="I24" s="4">
        <f t="shared" si="17"/>
        <v>6.3618658616729259E-2</v>
      </c>
      <c r="J24" s="91"/>
      <c r="L24" s="92"/>
      <c r="M24" s="200"/>
      <c r="N24" s="168"/>
      <c r="O24" s="3">
        <v>2021</v>
      </c>
      <c r="P24" s="19">
        <v>113818358943</v>
      </c>
      <c r="Q24" s="20">
        <v>27887773511</v>
      </c>
      <c r="R24" s="21">
        <v>68364165495</v>
      </c>
      <c r="S24" s="20">
        <v>1049309706</v>
      </c>
      <c r="T24" s="21">
        <f t="shared" si="2"/>
        <v>74391276665</v>
      </c>
      <c r="U24" s="29">
        <v>61088096852</v>
      </c>
      <c r="V24" s="20">
        <v>21684819738</v>
      </c>
      <c r="W24" s="21">
        <f t="shared" si="18"/>
        <v>39403277114</v>
      </c>
      <c r="X24" s="29">
        <f t="shared" si="3"/>
        <v>34987999551</v>
      </c>
      <c r="Y24" s="19">
        <v>360962206743</v>
      </c>
      <c r="Z24" s="8">
        <f t="shared" si="19"/>
        <v>9.6929813973325368E-2</v>
      </c>
      <c r="AA24" s="3">
        <f t="shared" si="20"/>
        <v>1.6134789209101794</v>
      </c>
      <c r="AB24" s="19">
        <f t="shared" si="4"/>
        <v>13303179813</v>
      </c>
      <c r="AC24" s="8">
        <f t="shared" si="5"/>
        <v>0.3802212182382339</v>
      </c>
      <c r="AD24" s="102">
        <f t="shared" si="6"/>
        <v>2.0906299531217387</v>
      </c>
      <c r="AG24" s="165"/>
      <c r="AH24" s="168"/>
      <c r="AI24" s="3">
        <v>2021</v>
      </c>
      <c r="AJ24" s="19">
        <v>0</v>
      </c>
      <c r="AK24" s="19">
        <v>360962206743</v>
      </c>
      <c r="AL24" s="12">
        <v>1</v>
      </c>
      <c r="AM24" s="79">
        <f t="shared" si="7"/>
        <v>0</v>
      </c>
      <c r="AP24" s="195"/>
      <c r="AQ24" s="195"/>
      <c r="AR24" s="8">
        <v>2021</v>
      </c>
      <c r="AS24" s="42">
        <v>409</v>
      </c>
      <c r="AT24" s="43">
        <v>79</v>
      </c>
      <c r="AU24" s="34">
        <v>1630</v>
      </c>
      <c r="AV24" s="35">
        <v>0</v>
      </c>
      <c r="AW24" s="42">
        <v>17191</v>
      </c>
      <c r="AX24" s="43">
        <v>57603</v>
      </c>
      <c r="AY24" s="27">
        <f t="shared" si="8"/>
        <v>76912</v>
      </c>
      <c r="AZ24" s="29">
        <v>215419</v>
      </c>
      <c r="BA24" s="21">
        <v>589865</v>
      </c>
      <c r="BB24" s="20">
        <v>685</v>
      </c>
      <c r="BC24" s="27">
        <f t="shared" si="9"/>
        <v>805969</v>
      </c>
      <c r="BD24" s="48">
        <v>1</v>
      </c>
      <c r="BE24" s="50">
        <f t="shared" si="10"/>
        <v>9.5427987925093896E-2</v>
      </c>
      <c r="BH24" s="165"/>
      <c r="BI24" s="168"/>
      <c r="BJ24" s="3">
        <v>2021</v>
      </c>
      <c r="BK24" s="4">
        <v>2</v>
      </c>
      <c r="BL24" s="8">
        <v>3</v>
      </c>
      <c r="BM24" s="12">
        <v>1</v>
      </c>
      <c r="BN24" s="67">
        <f t="shared" si="11"/>
        <v>0.66666666666666663</v>
      </c>
      <c r="BQ24" s="165"/>
      <c r="BR24" s="168"/>
      <c r="BS24" s="100">
        <v>2021</v>
      </c>
      <c r="BT24" s="19">
        <v>4520081412</v>
      </c>
      <c r="BU24" s="20">
        <v>1660849338849</v>
      </c>
      <c r="BV24" s="101">
        <v>1</v>
      </c>
      <c r="BW24" s="102">
        <f t="shared" si="12"/>
        <v>2.721548129785512E-3</v>
      </c>
    </row>
    <row r="25" spans="2:75" ht="15.75" x14ac:dyDescent="0.25">
      <c r="B25" s="90">
        <f t="shared" si="13"/>
        <v>1.7285787111758553</v>
      </c>
      <c r="C25" s="4">
        <f t="shared" si="0"/>
        <v>0</v>
      </c>
      <c r="D25" s="3">
        <f t="shared" si="14"/>
        <v>1.811051556056396E-2</v>
      </c>
      <c r="E25" s="4">
        <f t="shared" si="15"/>
        <v>0.66666666666666663</v>
      </c>
      <c r="F25" s="3">
        <f t="shared" si="1"/>
        <v>2.4223064385609826E-3</v>
      </c>
      <c r="G25" s="4">
        <f t="shared" si="16"/>
        <v>1.1523858074505702</v>
      </c>
      <c r="H25" s="3">
        <f t="shared" si="21"/>
        <v>0</v>
      </c>
      <c r="I25" s="4">
        <f t="shared" si="17"/>
        <v>1.2073677040375973E-2</v>
      </c>
      <c r="J25" s="91"/>
      <c r="L25" s="92"/>
      <c r="M25" s="200"/>
      <c r="N25" s="168"/>
      <c r="O25" s="3">
        <v>2022</v>
      </c>
      <c r="P25" s="19">
        <v>76482433244</v>
      </c>
      <c r="Q25" s="20">
        <v>21291074255</v>
      </c>
      <c r="R25" s="21">
        <v>39152244240</v>
      </c>
      <c r="S25" s="20">
        <v>2047667815</v>
      </c>
      <c r="T25" s="21">
        <f t="shared" si="2"/>
        <v>60668931074</v>
      </c>
      <c r="U25" s="29">
        <v>53780128925</v>
      </c>
      <c r="V25" s="20">
        <v>16650202450</v>
      </c>
      <c r="W25" s="21">
        <f t="shared" si="18"/>
        <v>37129926475</v>
      </c>
      <c r="X25" s="29">
        <f t="shared" si="3"/>
        <v>23539004599</v>
      </c>
      <c r="Y25" s="19">
        <v>1060932308954</v>
      </c>
      <c r="Z25" s="8">
        <f t="shared" si="19"/>
        <v>2.2187093747958058E-2</v>
      </c>
      <c r="AA25" s="3">
        <f t="shared" si="20"/>
        <v>1.4137368401187218</v>
      </c>
      <c r="AB25" s="19">
        <f t="shared" si="4"/>
        <v>6888802149</v>
      </c>
      <c r="AC25" s="8">
        <f t="shared" si="5"/>
        <v>0.29265477730917538</v>
      </c>
      <c r="AD25" s="102">
        <f t="shared" si="6"/>
        <v>1.7285787111758553</v>
      </c>
      <c r="AG25" s="165"/>
      <c r="AH25" s="168"/>
      <c r="AI25" s="3">
        <v>2022</v>
      </c>
      <c r="AJ25" s="19">
        <v>0</v>
      </c>
      <c r="AK25" s="19">
        <v>1060932308954</v>
      </c>
      <c r="AL25" s="12">
        <v>1</v>
      </c>
      <c r="AM25" s="79">
        <f t="shared" si="7"/>
        <v>0</v>
      </c>
      <c r="AP25" s="195"/>
      <c r="AQ25" s="195"/>
      <c r="AR25" s="8">
        <v>2022</v>
      </c>
      <c r="AS25" s="42">
        <v>0</v>
      </c>
      <c r="AT25" s="43">
        <v>0</v>
      </c>
      <c r="AU25" s="34">
        <v>0</v>
      </c>
      <c r="AV25" s="35">
        <v>0</v>
      </c>
      <c r="AW25" s="42">
        <v>3670</v>
      </c>
      <c r="AX25" s="43">
        <v>7612</v>
      </c>
      <c r="AY25" s="27">
        <f t="shared" si="8"/>
        <v>11282</v>
      </c>
      <c r="AZ25" s="29">
        <v>147911</v>
      </c>
      <c r="BA25" s="21">
        <v>474842</v>
      </c>
      <c r="BB25" s="20">
        <v>200</v>
      </c>
      <c r="BC25" s="27">
        <f t="shared" si="9"/>
        <v>622953</v>
      </c>
      <c r="BD25" s="48">
        <v>1</v>
      </c>
      <c r="BE25" s="50">
        <f t="shared" si="10"/>
        <v>1.811051556056396E-2</v>
      </c>
      <c r="BH25" s="165"/>
      <c r="BI25" s="168"/>
      <c r="BJ25" s="3">
        <v>2022</v>
      </c>
      <c r="BK25" s="4">
        <v>2</v>
      </c>
      <c r="BL25" s="8">
        <v>3</v>
      </c>
      <c r="BM25" s="12">
        <v>1</v>
      </c>
      <c r="BN25" s="67">
        <f t="shared" si="11"/>
        <v>0.66666666666666663</v>
      </c>
      <c r="BQ25" s="165"/>
      <c r="BR25" s="168"/>
      <c r="BS25" s="100">
        <v>2022</v>
      </c>
      <c r="BT25" s="19">
        <v>5113077286</v>
      </c>
      <c r="BU25" s="20">
        <v>2110830076907</v>
      </c>
      <c r="BV25" s="101">
        <v>1</v>
      </c>
      <c r="BW25" s="102">
        <f t="shared" si="12"/>
        <v>2.4223064385609826E-3</v>
      </c>
    </row>
    <row r="26" spans="2:75" ht="15.75" x14ac:dyDescent="0.25">
      <c r="B26" s="90">
        <f t="shared" si="13"/>
        <v>2.5353272464272028</v>
      </c>
      <c r="C26" s="4">
        <f t="shared" si="0"/>
        <v>0</v>
      </c>
      <c r="D26" s="3">
        <f t="shared" si="14"/>
        <v>7.2622841503675734E-3</v>
      </c>
      <c r="E26" s="4">
        <f t="shared" si="15"/>
        <v>0.66666666666666663</v>
      </c>
      <c r="F26" s="3">
        <f t="shared" si="1"/>
        <v>3.1713303699514653E-3</v>
      </c>
      <c r="G26" s="4">
        <f t="shared" si="16"/>
        <v>1.6902181642848018</v>
      </c>
      <c r="H26" s="3">
        <f t="shared" si="21"/>
        <v>0</v>
      </c>
      <c r="I26" s="4">
        <f t="shared" si="17"/>
        <v>4.8415227669117156E-3</v>
      </c>
      <c r="J26" s="91"/>
      <c r="L26" s="92"/>
      <c r="M26" s="200"/>
      <c r="N26" s="168"/>
      <c r="O26" s="3">
        <v>2023</v>
      </c>
      <c r="P26" s="19">
        <v>158933068565</v>
      </c>
      <c r="Q26" s="20">
        <v>10327813390</v>
      </c>
      <c r="R26" s="21">
        <v>60277006039</v>
      </c>
      <c r="S26" s="20">
        <v>-1407706323</v>
      </c>
      <c r="T26" s="21">
        <f t="shared" si="2"/>
        <v>107576169593</v>
      </c>
      <c r="U26" s="29">
        <v>91868515039</v>
      </c>
      <c r="V26" s="20">
        <v>15631720515</v>
      </c>
      <c r="W26" s="21">
        <f t="shared" si="18"/>
        <v>76236794524</v>
      </c>
      <c r="X26" s="29">
        <f t="shared" si="3"/>
        <v>31339375069</v>
      </c>
      <c r="Y26" s="19">
        <v>1071135828117</v>
      </c>
      <c r="Z26" s="8">
        <f t="shared" si="19"/>
        <v>2.9258077497130275E-2</v>
      </c>
      <c r="AA26" s="3">
        <f t="shared" si="20"/>
        <v>2.0048576891409446</v>
      </c>
      <c r="AB26" s="19">
        <f t="shared" si="4"/>
        <v>15707654554</v>
      </c>
      <c r="AC26" s="8">
        <f t="shared" si="5"/>
        <v>0.50121147978912817</v>
      </c>
      <c r="AD26" s="102">
        <f t="shared" si="6"/>
        <v>2.5353272464272028</v>
      </c>
      <c r="AG26" s="165"/>
      <c r="AH26" s="168"/>
      <c r="AI26" s="3">
        <v>2023</v>
      </c>
      <c r="AJ26" s="19">
        <v>0</v>
      </c>
      <c r="AK26" s="19">
        <v>1071135828117</v>
      </c>
      <c r="AL26" s="12">
        <v>1</v>
      </c>
      <c r="AM26" s="79">
        <f t="shared" si="7"/>
        <v>0</v>
      </c>
      <c r="AP26" s="195"/>
      <c r="AQ26" s="195"/>
      <c r="AR26" s="8">
        <v>2023</v>
      </c>
      <c r="AS26" s="42">
        <v>0</v>
      </c>
      <c r="AT26" s="43">
        <v>0</v>
      </c>
      <c r="AU26" s="34">
        <v>718</v>
      </c>
      <c r="AV26" s="35">
        <v>0</v>
      </c>
      <c r="AW26" s="42">
        <v>0</v>
      </c>
      <c r="AX26" s="43">
        <v>8158</v>
      </c>
      <c r="AY26" s="27">
        <f t="shared" si="8"/>
        <v>8876</v>
      </c>
      <c r="AZ26" s="29">
        <v>334831</v>
      </c>
      <c r="BA26" s="21">
        <v>777124</v>
      </c>
      <c r="BB26" s="20">
        <v>110250</v>
      </c>
      <c r="BC26" s="27">
        <f t="shared" si="9"/>
        <v>1222205</v>
      </c>
      <c r="BD26" s="48">
        <v>1</v>
      </c>
      <c r="BE26" s="50">
        <f t="shared" si="10"/>
        <v>7.2622841503675734E-3</v>
      </c>
      <c r="BH26" s="165"/>
      <c r="BI26" s="168"/>
      <c r="BJ26" s="3">
        <v>2023</v>
      </c>
      <c r="BK26" s="4">
        <v>2</v>
      </c>
      <c r="BL26" s="8">
        <v>3</v>
      </c>
      <c r="BM26" s="12">
        <v>1</v>
      </c>
      <c r="BN26" s="67">
        <f t="shared" si="11"/>
        <v>0.66666666666666663</v>
      </c>
      <c r="BQ26" s="165"/>
      <c r="BR26" s="168"/>
      <c r="BS26" s="100">
        <v>2023</v>
      </c>
      <c r="BT26" s="19">
        <v>9774924840</v>
      </c>
      <c r="BU26" s="20">
        <v>3082278949118</v>
      </c>
      <c r="BV26" s="101">
        <v>1</v>
      </c>
      <c r="BW26" s="102">
        <f t="shared" si="12"/>
        <v>3.1713303699514653E-3</v>
      </c>
    </row>
    <row r="27" spans="2:75" ht="15.75" x14ac:dyDescent="0.25">
      <c r="B27" s="90">
        <f t="shared" si="13"/>
        <v>2.9752348894280685</v>
      </c>
      <c r="C27" s="4">
        <f t="shared" si="0"/>
        <v>0</v>
      </c>
      <c r="D27" s="3">
        <f t="shared" si="14"/>
        <v>1.5566568618963257E-2</v>
      </c>
      <c r="E27" s="4">
        <f t="shared" si="15"/>
        <v>0.66666666666666663</v>
      </c>
      <c r="F27" s="3">
        <f t="shared" si="1"/>
        <v>6.0971516693984554E-3</v>
      </c>
      <c r="G27" s="4">
        <f t="shared" si="16"/>
        <v>1.9834899262853789</v>
      </c>
      <c r="H27" s="3">
        <f t="shared" si="21"/>
        <v>0</v>
      </c>
      <c r="I27" s="4">
        <f t="shared" si="17"/>
        <v>1.0377712412642171E-2</v>
      </c>
      <c r="J27" s="91"/>
      <c r="L27" s="92"/>
      <c r="M27" s="200"/>
      <c r="N27" s="168"/>
      <c r="O27" s="3">
        <v>2024</v>
      </c>
      <c r="P27" s="19">
        <v>239217203112</v>
      </c>
      <c r="Q27" s="20">
        <v>25071456947</v>
      </c>
      <c r="R27" s="21">
        <v>113133308899</v>
      </c>
      <c r="S27" s="20">
        <v>2655974529</v>
      </c>
      <c r="T27" s="21">
        <f t="shared" si="2"/>
        <v>153811325689</v>
      </c>
      <c r="U27" s="29">
        <v>127811618769</v>
      </c>
      <c r="V27" s="20">
        <v>19146333833</v>
      </c>
      <c r="W27" s="21">
        <f t="shared" si="18"/>
        <v>108665284936</v>
      </c>
      <c r="X27" s="29">
        <f t="shared" si="3"/>
        <v>45146040753</v>
      </c>
      <c r="Y27" s="19">
        <v>1090863198080</v>
      </c>
      <c r="Z27" s="8">
        <f t="shared" si="19"/>
        <v>4.1385611717821603E-2</v>
      </c>
      <c r="AA27" s="3">
        <f t="shared" si="20"/>
        <v>2.3579470172607011</v>
      </c>
      <c r="AB27" s="19">
        <f t="shared" si="4"/>
        <v>25999706920</v>
      </c>
      <c r="AC27" s="8">
        <f t="shared" si="5"/>
        <v>0.57590226044954551</v>
      </c>
      <c r="AD27" s="102">
        <f t="shared" si="6"/>
        <v>2.9752348894280685</v>
      </c>
      <c r="AG27" s="170"/>
      <c r="AH27" s="171"/>
      <c r="AI27" s="5">
        <v>2024</v>
      </c>
      <c r="AJ27" s="22">
        <v>0</v>
      </c>
      <c r="AK27" s="19">
        <v>1090863198080</v>
      </c>
      <c r="AL27" s="13">
        <v>1</v>
      </c>
      <c r="AM27" s="82">
        <f t="shared" si="7"/>
        <v>0</v>
      </c>
      <c r="AP27" s="196"/>
      <c r="AQ27" s="196"/>
      <c r="AR27" s="9">
        <v>2024</v>
      </c>
      <c r="AS27" s="46">
        <v>22000</v>
      </c>
      <c r="AT27" s="47">
        <v>0</v>
      </c>
      <c r="AU27" s="38">
        <v>0</v>
      </c>
      <c r="AV27" s="39">
        <v>0</v>
      </c>
      <c r="AW27" s="46">
        <v>116</v>
      </c>
      <c r="AX27" s="47">
        <v>0</v>
      </c>
      <c r="AY27" s="52">
        <f t="shared" si="8"/>
        <v>22116</v>
      </c>
      <c r="AZ27" s="30">
        <v>323961</v>
      </c>
      <c r="BA27" s="24">
        <v>987214</v>
      </c>
      <c r="BB27" s="23">
        <v>109562</v>
      </c>
      <c r="BC27" s="52">
        <f t="shared" si="9"/>
        <v>1420737</v>
      </c>
      <c r="BD27" s="53">
        <v>1</v>
      </c>
      <c r="BE27" s="54">
        <f t="shared" si="10"/>
        <v>1.5566568618963257E-2</v>
      </c>
      <c r="BH27" s="170"/>
      <c r="BI27" s="171"/>
      <c r="BJ27" s="5">
        <v>2024</v>
      </c>
      <c r="BK27" s="6">
        <v>2</v>
      </c>
      <c r="BL27" s="9">
        <v>3</v>
      </c>
      <c r="BM27" s="13">
        <v>1</v>
      </c>
      <c r="BN27" s="69">
        <f t="shared" si="11"/>
        <v>0.66666666666666663</v>
      </c>
      <c r="BQ27" s="170"/>
      <c r="BR27" s="171"/>
      <c r="BS27" s="110">
        <v>2024</v>
      </c>
      <c r="BT27" s="22">
        <v>20208817761</v>
      </c>
      <c r="BU27" s="23">
        <v>3314468600548</v>
      </c>
      <c r="BV27" s="111">
        <v>1</v>
      </c>
      <c r="BW27" s="59">
        <f t="shared" si="12"/>
        <v>6.0971516693984554E-3</v>
      </c>
    </row>
    <row r="28" spans="2:75" ht="15.75" x14ac:dyDescent="0.25">
      <c r="B28" s="112">
        <f t="shared" si="13"/>
        <v>-1.5933636783098051</v>
      </c>
      <c r="C28" s="2">
        <f t="shared" si="0"/>
        <v>2.9210031046785563E-4</v>
      </c>
      <c r="D28" s="1">
        <f t="shared" si="14"/>
        <v>5.2145015730658696E-2</v>
      </c>
      <c r="E28" s="2">
        <f t="shared" si="15"/>
        <v>0.6</v>
      </c>
      <c r="F28" s="1">
        <f t="shared" si="1"/>
        <v>3.2293864611540607E-4</v>
      </c>
      <c r="G28" s="2">
        <f t="shared" si="16"/>
        <v>-0.95601820698588302</v>
      </c>
      <c r="H28" s="1">
        <f t="shared" si="21"/>
        <v>1.7526018628071337E-4</v>
      </c>
      <c r="I28" s="2">
        <f t="shared" si="17"/>
        <v>3.1287009438395214E-2</v>
      </c>
      <c r="J28" s="91"/>
      <c r="L28" s="92"/>
      <c r="M28" s="199">
        <v>5</v>
      </c>
      <c r="N28" s="167" t="s">
        <v>8</v>
      </c>
      <c r="O28" s="1">
        <v>2019</v>
      </c>
      <c r="P28" s="106">
        <v>2779690864</v>
      </c>
      <c r="Q28" s="17">
        <v>647444024</v>
      </c>
      <c r="R28" s="18">
        <v>2396720810</v>
      </c>
      <c r="S28" s="17">
        <v>6657762</v>
      </c>
      <c r="T28" s="18">
        <f t="shared" si="2"/>
        <v>1037071840</v>
      </c>
      <c r="U28" s="31">
        <v>1550287746</v>
      </c>
      <c r="V28" s="17">
        <v>770738563</v>
      </c>
      <c r="W28" s="18">
        <f t="shared" si="18"/>
        <v>779549183</v>
      </c>
      <c r="X28" s="31">
        <f t="shared" si="3"/>
        <v>257522657</v>
      </c>
      <c r="Y28" s="106">
        <v>3937178287</v>
      </c>
      <c r="Z28" s="7">
        <f t="shared" si="19"/>
        <v>6.5407923702694132E-2</v>
      </c>
      <c r="AA28" s="1">
        <f t="shared" si="20"/>
        <v>0.33412452595809716</v>
      </c>
      <c r="AB28" s="106">
        <f t="shared" si="4"/>
        <v>-513215906</v>
      </c>
      <c r="AC28" s="7">
        <f t="shared" si="5"/>
        <v>-1.9928961279705963</v>
      </c>
      <c r="AD28" s="109">
        <f t="shared" si="6"/>
        <v>-1.5933636783098051</v>
      </c>
      <c r="AG28" s="165">
        <v>5</v>
      </c>
      <c r="AH28" s="168" t="s">
        <v>8</v>
      </c>
      <c r="AI28" s="3">
        <v>2019</v>
      </c>
      <c r="AJ28" s="19">
        <v>1150051</v>
      </c>
      <c r="AK28" s="106">
        <v>3937178287</v>
      </c>
      <c r="AL28" s="12">
        <v>1</v>
      </c>
      <c r="AM28" s="79">
        <f t="shared" si="7"/>
        <v>2.9210031046785563E-4</v>
      </c>
      <c r="AP28" s="194">
        <v>5</v>
      </c>
      <c r="AQ28" s="194" t="s">
        <v>8</v>
      </c>
      <c r="AR28" s="8">
        <v>2019</v>
      </c>
      <c r="AS28" s="42">
        <v>419542</v>
      </c>
      <c r="AT28" s="43">
        <v>67253</v>
      </c>
      <c r="AU28" s="34">
        <v>58288</v>
      </c>
      <c r="AV28" s="35">
        <v>59045</v>
      </c>
      <c r="AW28" s="42">
        <v>521678</v>
      </c>
      <c r="AX28" s="43">
        <v>432131</v>
      </c>
      <c r="AY28" s="27">
        <f t="shared" si="8"/>
        <v>1557937</v>
      </c>
      <c r="AZ28" s="29">
        <v>14733089</v>
      </c>
      <c r="BA28" s="21">
        <v>14963398</v>
      </c>
      <c r="BB28" s="20">
        <v>180520</v>
      </c>
      <c r="BC28" s="27">
        <f t="shared" si="9"/>
        <v>29877007</v>
      </c>
      <c r="BD28" s="48">
        <v>1</v>
      </c>
      <c r="BE28" s="50">
        <f t="shared" si="10"/>
        <v>5.2145015730658696E-2</v>
      </c>
      <c r="BH28" s="164">
        <v>5</v>
      </c>
      <c r="BI28" s="167" t="s">
        <v>8</v>
      </c>
      <c r="BJ28" s="3">
        <v>2019</v>
      </c>
      <c r="BK28" s="4">
        <v>3</v>
      </c>
      <c r="BL28" s="8">
        <v>5</v>
      </c>
      <c r="BM28" s="12">
        <v>1</v>
      </c>
      <c r="BN28" s="67">
        <f t="shared" si="11"/>
        <v>0.6</v>
      </c>
      <c r="BQ28" s="164">
        <v>5</v>
      </c>
      <c r="BR28" s="167" t="s">
        <v>8</v>
      </c>
      <c r="BS28" s="100">
        <v>2019</v>
      </c>
      <c r="BT28" s="19">
        <v>16326331</v>
      </c>
      <c r="BU28" s="20">
        <v>50555519435</v>
      </c>
      <c r="BV28" s="101">
        <v>1</v>
      </c>
      <c r="BW28" s="102">
        <f t="shared" si="12"/>
        <v>3.2293864611540607E-4</v>
      </c>
    </row>
    <row r="29" spans="2:75" ht="15.75" x14ac:dyDescent="0.25">
      <c r="B29" s="90">
        <f t="shared" si="13"/>
        <v>1.3254640284505188</v>
      </c>
      <c r="C29" s="4">
        <f t="shared" si="0"/>
        <v>1.0289584104203517E-4</v>
      </c>
      <c r="D29" s="3">
        <f t="shared" si="14"/>
        <v>4.7777395398281866E-2</v>
      </c>
      <c r="E29" s="4">
        <f t="shared" si="15"/>
        <v>0.6</v>
      </c>
      <c r="F29" s="3">
        <f t="shared" si="1"/>
        <v>1.9554028292371908E-4</v>
      </c>
      <c r="G29" s="4">
        <f t="shared" si="16"/>
        <v>0.79527841707031122</v>
      </c>
      <c r="H29" s="3">
        <f t="shared" si="21"/>
        <v>6.1737504625221094E-5</v>
      </c>
      <c r="I29" s="4">
        <f t="shared" si="17"/>
        <v>2.8666437238969118E-2</v>
      </c>
      <c r="J29" s="91"/>
      <c r="L29" s="92"/>
      <c r="M29" s="200"/>
      <c r="N29" s="168"/>
      <c r="O29" s="3">
        <v>2020</v>
      </c>
      <c r="P29" s="19">
        <v>2431607445</v>
      </c>
      <c r="Q29" s="20">
        <v>574640428</v>
      </c>
      <c r="R29" s="21">
        <v>1610047423</v>
      </c>
      <c r="S29" s="19">
        <v>-1374348</v>
      </c>
      <c r="T29" s="21">
        <f t="shared" si="2"/>
        <v>1394826102</v>
      </c>
      <c r="U29" s="29">
        <v>1345475291</v>
      </c>
      <c r="V29" s="20">
        <v>703031794</v>
      </c>
      <c r="W29" s="21">
        <f t="shared" si="18"/>
        <v>642443497</v>
      </c>
      <c r="X29" s="29">
        <f t="shared" si="3"/>
        <v>752382605</v>
      </c>
      <c r="Y29" s="19">
        <v>3966710373</v>
      </c>
      <c r="Z29" s="8">
        <f t="shared" si="19"/>
        <v>0.18967419706797939</v>
      </c>
      <c r="AA29" s="3">
        <f t="shared" si="20"/>
        <v>1.0701971253948723</v>
      </c>
      <c r="AB29" s="19">
        <f t="shared" si="4"/>
        <v>49350811</v>
      </c>
      <c r="AC29" s="8">
        <f t="shared" si="5"/>
        <v>6.5592705987667005E-2</v>
      </c>
      <c r="AD29" s="102">
        <f t="shared" si="6"/>
        <v>1.3254640284505188</v>
      </c>
      <c r="AG29" s="165"/>
      <c r="AH29" s="168"/>
      <c r="AI29" s="3">
        <v>2020</v>
      </c>
      <c r="AJ29" s="19">
        <v>408158</v>
      </c>
      <c r="AK29" s="19">
        <v>3966710373</v>
      </c>
      <c r="AL29" s="12">
        <v>1</v>
      </c>
      <c r="AM29" s="79">
        <f t="shared" si="7"/>
        <v>1.0289584104203517E-4</v>
      </c>
      <c r="AP29" s="195"/>
      <c r="AQ29" s="195"/>
      <c r="AR29" s="8">
        <v>2020</v>
      </c>
      <c r="AS29" s="42">
        <v>35296</v>
      </c>
      <c r="AT29" s="43">
        <v>7363</v>
      </c>
      <c r="AU29" s="34">
        <v>51207</v>
      </c>
      <c r="AV29" s="35">
        <v>25307</v>
      </c>
      <c r="AW29" s="42">
        <v>697785</v>
      </c>
      <c r="AX29" s="43">
        <v>572598</v>
      </c>
      <c r="AY29" s="27">
        <f t="shared" si="8"/>
        <v>1389556</v>
      </c>
      <c r="AZ29" s="29">
        <v>13803791</v>
      </c>
      <c r="BA29" s="21">
        <v>15098551</v>
      </c>
      <c r="BB29" s="20">
        <v>181621</v>
      </c>
      <c r="BC29" s="27">
        <f t="shared" si="9"/>
        <v>29083963</v>
      </c>
      <c r="BD29" s="48">
        <v>1</v>
      </c>
      <c r="BE29" s="50">
        <f t="shared" si="10"/>
        <v>4.7777395398281866E-2</v>
      </c>
      <c r="BH29" s="165"/>
      <c r="BI29" s="168"/>
      <c r="BJ29" s="3">
        <v>2020</v>
      </c>
      <c r="BK29" s="4">
        <v>3</v>
      </c>
      <c r="BL29" s="8">
        <v>5</v>
      </c>
      <c r="BM29" s="12">
        <v>1</v>
      </c>
      <c r="BN29" s="67">
        <f t="shared" si="11"/>
        <v>0.6</v>
      </c>
      <c r="BQ29" s="165"/>
      <c r="BR29" s="168"/>
      <c r="BS29" s="100">
        <v>2020</v>
      </c>
      <c r="BT29" s="19">
        <v>10019739</v>
      </c>
      <c r="BU29" s="20">
        <v>51241303583</v>
      </c>
      <c r="BV29" s="101">
        <v>1</v>
      </c>
      <c r="BW29" s="102">
        <f t="shared" si="12"/>
        <v>1.9554028292371908E-4</v>
      </c>
    </row>
    <row r="30" spans="2:75" ht="15.75" x14ac:dyDescent="0.25">
      <c r="B30" s="90">
        <f t="shared" si="13"/>
        <v>1.1853059605818976</v>
      </c>
      <c r="C30" s="4">
        <f t="shared" si="0"/>
        <v>6.2837957323836613E-5</v>
      </c>
      <c r="D30" s="3">
        <f t="shared" si="14"/>
        <v>6.6500323477935433E-3</v>
      </c>
      <c r="E30" s="4">
        <f t="shared" si="15"/>
        <v>0.6</v>
      </c>
      <c r="F30" s="3">
        <f t="shared" si="1"/>
        <v>1.5156496000522481E-4</v>
      </c>
      <c r="G30" s="4">
        <f t="shared" si="16"/>
        <v>0.71118357634913854</v>
      </c>
      <c r="H30" s="3">
        <f t="shared" si="21"/>
        <v>5.0270365859069296E-5</v>
      </c>
      <c r="I30" s="4">
        <f t="shared" si="17"/>
        <v>3.990019408676126E-3</v>
      </c>
      <c r="J30" s="91"/>
      <c r="L30" s="92"/>
      <c r="M30" s="200"/>
      <c r="N30" s="168"/>
      <c r="O30" s="3">
        <v>2021</v>
      </c>
      <c r="P30" s="19">
        <v>2139790340</v>
      </c>
      <c r="Q30" s="20">
        <v>583694903</v>
      </c>
      <c r="R30" s="21">
        <v>1374582614</v>
      </c>
      <c r="S30" s="19">
        <v>-6964623</v>
      </c>
      <c r="T30" s="21">
        <f t="shared" si="2"/>
        <v>1341938006</v>
      </c>
      <c r="U30" s="29">
        <v>1337546361</v>
      </c>
      <c r="V30" s="20">
        <v>683218645</v>
      </c>
      <c r="W30" s="21">
        <f t="shared" si="18"/>
        <v>654327716</v>
      </c>
      <c r="X30" s="29">
        <f t="shared" si="3"/>
        <v>687610290</v>
      </c>
      <c r="Y30" s="19">
        <v>3986348549</v>
      </c>
      <c r="Z30" s="8">
        <f t="shared" si="19"/>
        <v>0.17249126150107755</v>
      </c>
      <c r="AA30" s="3">
        <f t="shared" si="20"/>
        <v>1.0064278763938006</v>
      </c>
      <c r="AB30" s="19">
        <f t="shared" si="4"/>
        <v>4391645</v>
      </c>
      <c r="AC30" s="8">
        <f t="shared" si="5"/>
        <v>6.3868226870194165E-3</v>
      </c>
      <c r="AD30" s="102">
        <f t="shared" si="6"/>
        <v>1.1853059605818976</v>
      </c>
      <c r="AG30" s="165"/>
      <c r="AH30" s="168"/>
      <c r="AI30" s="3">
        <v>2021</v>
      </c>
      <c r="AJ30" s="19">
        <v>250494</v>
      </c>
      <c r="AK30" s="19">
        <v>3986348549</v>
      </c>
      <c r="AL30" s="12">
        <v>1</v>
      </c>
      <c r="AM30" s="79">
        <f t="shared" si="7"/>
        <v>6.2837957323836613E-5</v>
      </c>
      <c r="AP30" s="195"/>
      <c r="AQ30" s="195"/>
      <c r="AR30" s="8">
        <v>2021</v>
      </c>
      <c r="AS30" s="42">
        <v>11898</v>
      </c>
      <c r="AT30" s="43">
        <v>3738</v>
      </c>
      <c r="AU30" s="34">
        <v>646</v>
      </c>
      <c r="AV30" s="35">
        <v>2301</v>
      </c>
      <c r="AW30" s="42">
        <v>27735</v>
      </c>
      <c r="AX30" s="43">
        <v>73658</v>
      </c>
      <c r="AY30" s="27">
        <f t="shared" si="8"/>
        <v>119976</v>
      </c>
      <c r="AZ30" s="29">
        <v>8392614</v>
      </c>
      <c r="BA30" s="21">
        <v>9648534</v>
      </c>
      <c r="BB30" s="20">
        <v>268</v>
      </c>
      <c r="BC30" s="27">
        <f t="shared" si="9"/>
        <v>18041416</v>
      </c>
      <c r="BD30" s="48">
        <v>1</v>
      </c>
      <c r="BE30" s="50">
        <f t="shared" si="10"/>
        <v>6.6500323477935433E-3</v>
      </c>
      <c r="BH30" s="165"/>
      <c r="BI30" s="168"/>
      <c r="BJ30" s="3">
        <v>2021</v>
      </c>
      <c r="BK30" s="4">
        <v>3</v>
      </c>
      <c r="BL30" s="8">
        <v>5</v>
      </c>
      <c r="BM30" s="12">
        <v>1</v>
      </c>
      <c r="BN30" s="67">
        <f t="shared" si="11"/>
        <v>0.6</v>
      </c>
      <c r="BQ30" s="165"/>
      <c r="BR30" s="168"/>
      <c r="BS30" s="100">
        <v>2021</v>
      </c>
      <c r="BT30" s="19">
        <v>8927051</v>
      </c>
      <c r="BU30" s="20">
        <v>58899174319</v>
      </c>
      <c r="BV30" s="101">
        <v>1</v>
      </c>
      <c r="BW30" s="102">
        <f t="shared" si="12"/>
        <v>1.5156496000522481E-4</v>
      </c>
    </row>
    <row r="31" spans="2:75" ht="15.75" x14ac:dyDescent="0.25">
      <c r="B31" s="90">
        <f t="shared" si="13"/>
        <v>1.5815939179849312</v>
      </c>
      <c r="C31" s="4">
        <f t="shared" si="0"/>
        <v>4.2902376661908027E-5</v>
      </c>
      <c r="D31" s="3">
        <f t="shared" si="14"/>
        <v>2.7705164453042753E-2</v>
      </c>
      <c r="E31" s="4">
        <f t="shared" si="15"/>
        <v>0.8</v>
      </c>
      <c r="F31" s="3">
        <f t="shared" si="1"/>
        <v>4.3317332816588376E-4</v>
      </c>
      <c r="G31" s="4">
        <f t="shared" si="16"/>
        <v>1.2652751343879451</v>
      </c>
      <c r="H31" s="3">
        <f t="shared" si="21"/>
        <v>2.8601584441272016E-5</v>
      </c>
      <c r="I31" s="4">
        <f t="shared" si="17"/>
        <v>2.2164131562434203E-2</v>
      </c>
      <c r="J31" s="91"/>
      <c r="L31" s="92"/>
      <c r="M31" s="200"/>
      <c r="N31" s="168"/>
      <c r="O31" s="3">
        <v>2022</v>
      </c>
      <c r="P31" s="19">
        <v>1764404579</v>
      </c>
      <c r="Q31" s="20">
        <v>1097740499</v>
      </c>
      <c r="R31" s="21">
        <v>1434714676</v>
      </c>
      <c r="S31" s="19">
        <v>-45866506</v>
      </c>
      <c r="T31" s="21">
        <f t="shared" si="2"/>
        <v>1381563896</v>
      </c>
      <c r="U31" s="29">
        <v>1230324277</v>
      </c>
      <c r="V31" s="20">
        <v>635187554</v>
      </c>
      <c r="W31" s="21">
        <f t="shared" si="18"/>
        <v>595136723</v>
      </c>
      <c r="X31" s="29">
        <f t="shared" si="3"/>
        <v>786427173</v>
      </c>
      <c r="Y31" s="19">
        <v>5201949574</v>
      </c>
      <c r="Z31" s="8">
        <f t="shared" si="19"/>
        <v>0.15117931494966083</v>
      </c>
      <c r="AA31" s="3">
        <f t="shared" si="20"/>
        <v>1.2381023023004636</v>
      </c>
      <c r="AB31" s="19">
        <f t="shared" si="4"/>
        <v>151239619</v>
      </c>
      <c r="AC31" s="8">
        <f t="shared" si="5"/>
        <v>0.19231230073480687</v>
      </c>
      <c r="AD31" s="102">
        <f t="shared" si="6"/>
        <v>1.5815939179849312</v>
      </c>
      <c r="AG31" s="165"/>
      <c r="AH31" s="168"/>
      <c r="AI31" s="3">
        <v>2022</v>
      </c>
      <c r="AJ31" s="19">
        <v>223176</v>
      </c>
      <c r="AK31" s="19">
        <v>5201949574</v>
      </c>
      <c r="AL31" s="12">
        <v>1</v>
      </c>
      <c r="AM31" s="79">
        <f t="shared" si="7"/>
        <v>4.2902376661908027E-5</v>
      </c>
      <c r="AP31" s="195"/>
      <c r="AQ31" s="195"/>
      <c r="AR31" s="8">
        <v>2022</v>
      </c>
      <c r="AS31" s="42">
        <v>11308</v>
      </c>
      <c r="AT31" s="43">
        <v>2089</v>
      </c>
      <c r="AU31" s="34">
        <v>12641</v>
      </c>
      <c r="AV31" s="35">
        <v>40470</v>
      </c>
      <c r="AW31" s="42">
        <v>341105</v>
      </c>
      <c r="AX31" s="43">
        <v>113862</v>
      </c>
      <c r="AY31" s="27">
        <f t="shared" si="8"/>
        <v>521475</v>
      </c>
      <c r="AZ31" s="29">
        <v>7562528</v>
      </c>
      <c r="BA31" s="21">
        <v>11258905</v>
      </c>
      <c r="BB31" s="20">
        <v>870</v>
      </c>
      <c r="BC31" s="27">
        <f t="shared" si="9"/>
        <v>18822303</v>
      </c>
      <c r="BD31" s="48">
        <v>1</v>
      </c>
      <c r="BE31" s="50">
        <f t="shared" si="10"/>
        <v>2.7705164453042753E-2</v>
      </c>
      <c r="BH31" s="165"/>
      <c r="BI31" s="168"/>
      <c r="BJ31" s="3">
        <v>2022</v>
      </c>
      <c r="BK31" s="4">
        <v>4</v>
      </c>
      <c r="BL31" s="8">
        <v>5</v>
      </c>
      <c r="BM31" s="12">
        <v>1</v>
      </c>
      <c r="BN31" s="67">
        <f t="shared" si="11"/>
        <v>0.8</v>
      </c>
      <c r="BQ31" s="165"/>
      <c r="BR31" s="168"/>
      <c r="BS31" s="100">
        <v>2022</v>
      </c>
      <c r="BT31" s="19">
        <v>26581068</v>
      </c>
      <c r="BU31" s="20">
        <v>61363584209</v>
      </c>
      <c r="BV31" s="101">
        <v>1</v>
      </c>
      <c r="BW31" s="102">
        <f t="shared" si="12"/>
        <v>4.3317332816588376E-4</v>
      </c>
    </row>
    <row r="32" spans="2:75" ht="15.75" x14ac:dyDescent="0.25">
      <c r="B32" s="90">
        <f t="shared" si="13"/>
        <v>0.7466719325045138</v>
      </c>
      <c r="C32" s="4">
        <f t="shared" si="0"/>
        <v>1.2739221437328962E-4</v>
      </c>
      <c r="D32" s="3">
        <f t="shared" si="14"/>
        <v>2.0597327161665482E-2</v>
      </c>
      <c r="E32" s="4">
        <f t="shared" si="15"/>
        <v>0.66666666666666663</v>
      </c>
      <c r="F32" s="3">
        <f t="shared" si="1"/>
        <v>1.9856078625667318E-4</v>
      </c>
      <c r="G32" s="4">
        <f t="shared" si="16"/>
        <v>0.4977812883363425</v>
      </c>
      <c r="H32" s="3">
        <f t="shared" si="21"/>
        <v>8.4928142915526402E-5</v>
      </c>
      <c r="I32" s="4">
        <f t="shared" si="17"/>
        <v>1.373155144111032E-2</v>
      </c>
      <c r="J32" s="91"/>
      <c r="L32" s="92"/>
      <c r="M32" s="200"/>
      <c r="N32" s="168"/>
      <c r="O32" s="3">
        <v>2023</v>
      </c>
      <c r="P32" s="19">
        <v>2153387560</v>
      </c>
      <c r="Q32" s="20">
        <v>904545750</v>
      </c>
      <c r="R32" s="21">
        <v>1948548274</v>
      </c>
      <c r="S32" s="19">
        <v>-3968978</v>
      </c>
      <c r="T32" s="21">
        <f t="shared" si="2"/>
        <v>1105416058</v>
      </c>
      <c r="U32" s="29">
        <v>1208283117</v>
      </c>
      <c r="V32" s="20">
        <v>634958440</v>
      </c>
      <c r="W32" s="21">
        <f t="shared" si="18"/>
        <v>573324677</v>
      </c>
      <c r="X32" s="29">
        <f t="shared" si="3"/>
        <v>532091381</v>
      </c>
      <c r="Y32" s="19">
        <v>5216386286</v>
      </c>
      <c r="Z32" s="8">
        <f t="shared" si="19"/>
        <v>0.10200383020484001</v>
      </c>
      <c r="AA32" s="3">
        <f t="shared" si="20"/>
        <v>0.83799402839656723</v>
      </c>
      <c r="AB32" s="19">
        <f t="shared" si="4"/>
        <v>-102867059</v>
      </c>
      <c r="AC32" s="8">
        <f t="shared" si="5"/>
        <v>-0.1933259260968935</v>
      </c>
      <c r="AD32" s="102">
        <f t="shared" si="6"/>
        <v>0.7466719325045138</v>
      </c>
      <c r="AG32" s="165"/>
      <c r="AH32" s="168"/>
      <c r="AI32" s="3">
        <v>2023</v>
      </c>
      <c r="AJ32" s="19">
        <v>664527</v>
      </c>
      <c r="AK32" s="19">
        <v>5216386286</v>
      </c>
      <c r="AL32" s="12">
        <v>1</v>
      </c>
      <c r="AM32" s="79">
        <f t="shared" si="7"/>
        <v>1.2739221437328962E-4</v>
      </c>
      <c r="AP32" s="195"/>
      <c r="AQ32" s="195"/>
      <c r="AR32" s="8">
        <v>2023</v>
      </c>
      <c r="AS32" s="42">
        <v>7873</v>
      </c>
      <c r="AT32" s="43">
        <v>3987</v>
      </c>
      <c r="AU32" s="34">
        <v>5368</v>
      </c>
      <c r="AV32" s="35">
        <v>8902</v>
      </c>
      <c r="AW32" s="42">
        <v>329470</v>
      </c>
      <c r="AX32" s="43">
        <v>107115</v>
      </c>
      <c r="AY32" s="27">
        <f t="shared" si="8"/>
        <v>462715</v>
      </c>
      <c r="AZ32" s="29">
        <v>6487530</v>
      </c>
      <c r="BA32" s="21">
        <v>15975373</v>
      </c>
      <c r="BB32" s="20">
        <v>1905</v>
      </c>
      <c r="BC32" s="27">
        <f t="shared" si="9"/>
        <v>22464808</v>
      </c>
      <c r="BD32" s="48">
        <v>1</v>
      </c>
      <c r="BE32" s="50">
        <f t="shared" si="10"/>
        <v>2.0597327161665482E-2</v>
      </c>
      <c r="BH32" s="165"/>
      <c r="BI32" s="168"/>
      <c r="BJ32" s="3">
        <v>2023</v>
      </c>
      <c r="BK32" s="4">
        <v>2</v>
      </c>
      <c r="BL32" s="8">
        <v>3</v>
      </c>
      <c r="BM32" s="12">
        <v>1</v>
      </c>
      <c r="BN32" s="67">
        <f t="shared" si="11"/>
        <v>0.66666666666666663</v>
      </c>
      <c r="BQ32" s="165"/>
      <c r="BR32" s="168"/>
      <c r="BS32" s="100">
        <v>2023</v>
      </c>
      <c r="BT32" s="19">
        <v>13294252</v>
      </c>
      <c r="BU32" s="20">
        <v>66953058812</v>
      </c>
      <c r="BV32" s="101">
        <v>1</v>
      </c>
      <c r="BW32" s="102">
        <f t="shared" si="12"/>
        <v>1.9856078625667318E-4</v>
      </c>
    </row>
    <row r="33" spans="2:75" ht="15.75" x14ac:dyDescent="0.25">
      <c r="B33" s="105">
        <f t="shared" si="13"/>
        <v>0.15684027541777767</v>
      </c>
      <c r="C33" s="6">
        <f t="shared" si="0"/>
        <v>6.3687076988384664E-5</v>
      </c>
      <c r="D33" s="5">
        <f t="shared" si="14"/>
        <v>3.3468392798331782E-2</v>
      </c>
      <c r="E33" s="6">
        <f t="shared" si="15"/>
        <v>0.66666666666666663</v>
      </c>
      <c r="F33" s="5">
        <f t="shared" si="1"/>
        <v>3.0750833719004673E-4</v>
      </c>
      <c r="G33" s="6">
        <f t="shared" si="16"/>
        <v>0.10456018361185178</v>
      </c>
      <c r="H33" s="5">
        <f t="shared" si="21"/>
        <v>0</v>
      </c>
      <c r="I33" s="6">
        <f t="shared" si="17"/>
        <v>2.231226186555452E-2</v>
      </c>
      <c r="J33" s="91"/>
      <c r="L33" s="92"/>
      <c r="M33" s="202"/>
      <c r="N33" s="171"/>
      <c r="O33" s="5">
        <v>2024</v>
      </c>
      <c r="P33" s="22">
        <v>2133908127</v>
      </c>
      <c r="Q33" s="23">
        <v>855413977</v>
      </c>
      <c r="R33" s="24">
        <v>1953820646</v>
      </c>
      <c r="S33" s="22">
        <v>-8630267</v>
      </c>
      <c r="T33" s="24">
        <f t="shared" si="2"/>
        <v>1026871191</v>
      </c>
      <c r="U33" s="30">
        <v>1267194450</v>
      </c>
      <c r="V33" s="23">
        <v>666332314</v>
      </c>
      <c r="W33" s="24">
        <f t="shared" si="18"/>
        <v>600862136</v>
      </c>
      <c r="X33" s="30">
        <f t="shared" si="3"/>
        <v>426009055</v>
      </c>
      <c r="Y33" s="22">
        <v>5218578332</v>
      </c>
      <c r="Z33" s="9">
        <f t="shared" si="19"/>
        <v>8.1633162884178392E-2</v>
      </c>
      <c r="AA33" s="5">
        <f t="shared" si="20"/>
        <v>0.63933422715561117</v>
      </c>
      <c r="AB33" s="22">
        <f t="shared" si="4"/>
        <v>-240323259</v>
      </c>
      <c r="AC33" s="9">
        <f t="shared" si="5"/>
        <v>-0.56412711462201193</v>
      </c>
      <c r="AD33" s="59">
        <f t="shared" si="6"/>
        <v>0.15684027541777767</v>
      </c>
      <c r="AG33" s="165"/>
      <c r="AH33" s="168"/>
      <c r="AI33" s="3">
        <v>2024</v>
      </c>
      <c r="AJ33" s="19">
        <v>332356</v>
      </c>
      <c r="AK33" s="22">
        <v>5218578332</v>
      </c>
      <c r="AL33" s="12">
        <v>1</v>
      </c>
      <c r="AM33" s="79">
        <f t="shared" si="7"/>
        <v>6.3687076988384664E-5</v>
      </c>
      <c r="AP33" s="196"/>
      <c r="AQ33" s="196"/>
      <c r="AR33" s="8">
        <v>2024</v>
      </c>
      <c r="AS33" s="46">
        <v>6464</v>
      </c>
      <c r="AT33" s="47">
        <v>1918</v>
      </c>
      <c r="AU33" s="38">
        <v>5024</v>
      </c>
      <c r="AV33" s="39">
        <v>3453</v>
      </c>
      <c r="AW33" s="46">
        <v>329627</v>
      </c>
      <c r="AX33" s="47">
        <v>214569</v>
      </c>
      <c r="AY33" s="52">
        <f t="shared" si="8"/>
        <v>561055</v>
      </c>
      <c r="AZ33" s="30">
        <v>4850271</v>
      </c>
      <c r="BA33" s="24">
        <v>11907257</v>
      </c>
      <c r="BB33" s="23">
        <v>6199</v>
      </c>
      <c r="BC33" s="52">
        <f t="shared" si="9"/>
        <v>16763727</v>
      </c>
      <c r="BD33" s="53">
        <v>1</v>
      </c>
      <c r="BE33" s="54">
        <f t="shared" si="10"/>
        <v>3.3468392798331782E-2</v>
      </c>
      <c r="BH33" s="170"/>
      <c r="BI33" s="171"/>
      <c r="BJ33" s="3">
        <v>2024</v>
      </c>
      <c r="BK33" s="4">
        <v>2</v>
      </c>
      <c r="BL33" s="8">
        <v>3</v>
      </c>
      <c r="BM33" s="12">
        <v>1</v>
      </c>
      <c r="BN33" s="67">
        <f t="shared" si="11"/>
        <v>0.66666666666666663</v>
      </c>
      <c r="BQ33" s="170"/>
      <c r="BR33" s="171"/>
      <c r="BS33" s="100">
        <v>2024</v>
      </c>
      <c r="BT33" s="19">
        <v>18457535</v>
      </c>
      <c r="BU33" s="20">
        <v>60022876676</v>
      </c>
      <c r="BV33" s="101">
        <v>1</v>
      </c>
      <c r="BW33" s="102">
        <f t="shared" si="12"/>
        <v>3.0750833719004673E-4</v>
      </c>
    </row>
    <row r="34" spans="2:75" ht="15.75" x14ac:dyDescent="0.25">
      <c r="B34" s="90">
        <f t="shared" si="13"/>
        <v>2.8074220954600668</v>
      </c>
      <c r="C34" s="4">
        <f t="shared" si="0"/>
        <v>0</v>
      </c>
      <c r="D34" s="3">
        <f t="shared" si="14"/>
        <v>1.2759437261104746E-2</v>
      </c>
      <c r="E34" s="4">
        <f t="shared" si="15"/>
        <v>0</v>
      </c>
      <c r="F34" s="3">
        <f t="shared" si="1"/>
        <v>1.8005868953414866E-2</v>
      </c>
      <c r="G34" s="4">
        <f t="shared" si="16"/>
        <v>0</v>
      </c>
      <c r="H34" s="3">
        <f t="shared" si="21"/>
        <v>0</v>
      </c>
      <c r="I34" s="4">
        <f t="shared" si="17"/>
        <v>0</v>
      </c>
      <c r="J34" s="91"/>
      <c r="L34" s="92"/>
      <c r="M34" s="200">
        <v>6</v>
      </c>
      <c r="N34" s="168" t="s">
        <v>6</v>
      </c>
      <c r="O34" s="3">
        <v>2019</v>
      </c>
      <c r="P34" s="19">
        <v>2228156731338</v>
      </c>
      <c r="Q34" s="20">
        <v>129425230499</v>
      </c>
      <c r="R34" s="21">
        <v>542877436031</v>
      </c>
      <c r="S34" s="20">
        <v>2397027658</v>
      </c>
      <c r="T34" s="21">
        <f>P34+Q34-R34+S34</f>
        <v>1817101553464</v>
      </c>
      <c r="U34" s="29">
        <v>1271251986785</v>
      </c>
      <c r="V34" s="20">
        <v>632744089703</v>
      </c>
      <c r="W34" s="21">
        <f t="shared" si="18"/>
        <v>638507897082</v>
      </c>
      <c r="X34" s="29">
        <f t="shared" si="3"/>
        <v>1178593656382</v>
      </c>
      <c r="Y34" s="19">
        <v>2447167756641</v>
      </c>
      <c r="Z34" s="8">
        <f t="shared" si="19"/>
        <v>0.48161539117356877</v>
      </c>
      <c r="AA34" s="3">
        <f t="shared" si="20"/>
        <v>1.8626703521406467</v>
      </c>
      <c r="AB34" s="19">
        <f t="shared" si="4"/>
        <v>545849566679</v>
      </c>
      <c r="AC34" s="8">
        <f t="shared" si="5"/>
        <v>0.46313635214585097</v>
      </c>
      <c r="AD34" s="102">
        <f>Z34+AA34+AC34</f>
        <v>2.8074220954600668</v>
      </c>
      <c r="AG34" s="164">
        <v>6</v>
      </c>
      <c r="AH34" s="167" t="s">
        <v>6</v>
      </c>
      <c r="AI34" s="1">
        <v>2019</v>
      </c>
      <c r="AJ34" s="106">
        <v>0</v>
      </c>
      <c r="AK34" s="19">
        <v>2447167756641</v>
      </c>
      <c r="AL34" s="10">
        <v>1</v>
      </c>
      <c r="AM34" s="81">
        <f t="shared" si="7"/>
        <v>0</v>
      </c>
      <c r="AP34" s="194">
        <v>6</v>
      </c>
      <c r="AQ34" s="194" t="s">
        <v>6</v>
      </c>
      <c r="AR34" s="7">
        <v>2019</v>
      </c>
      <c r="AS34" s="42">
        <v>8001</v>
      </c>
      <c r="AT34" s="43">
        <v>4427</v>
      </c>
      <c r="AU34" s="34">
        <v>7699</v>
      </c>
      <c r="AV34" s="35">
        <v>2668</v>
      </c>
      <c r="AW34" s="42">
        <v>121118</v>
      </c>
      <c r="AX34" s="43">
        <v>39354</v>
      </c>
      <c r="AY34" s="27">
        <f t="shared" si="8"/>
        <v>183267</v>
      </c>
      <c r="AZ34" s="29">
        <v>12927850</v>
      </c>
      <c r="BA34" s="21">
        <v>1433863</v>
      </c>
      <c r="BB34" s="20">
        <v>1538</v>
      </c>
      <c r="BC34" s="27">
        <f t="shared" si="9"/>
        <v>14363251</v>
      </c>
      <c r="BD34" s="48">
        <v>1</v>
      </c>
      <c r="BE34" s="50">
        <f t="shared" si="10"/>
        <v>1.2759437261104746E-2</v>
      </c>
      <c r="BH34" s="164">
        <v>6</v>
      </c>
      <c r="BI34" s="167" t="s">
        <v>6</v>
      </c>
      <c r="BJ34" s="1">
        <v>2019</v>
      </c>
      <c r="BK34" s="2">
        <v>0</v>
      </c>
      <c r="BL34" s="7">
        <v>1</v>
      </c>
      <c r="BM34" s="10">
        <v>1</v>
      </c>
      <c r="BN34" s="68">
        <f t="shared" si="11"/>
        <v>0</v>
      </c>
      <c r="BQ34" s="164">
        <v>6</v>
      </c>
      <c r="BR34" s="167" t="s">
        <v>6</v>
      </c>
      <c r="BS34" s="107">
        <v>2019</v>
      </c>
      <c r="BT34" s="106">
        <v>452326571475</v>
      </c>
      <c r="BU34" s="17">
        <v>25121063173639</v>
      </c>
      <c r="BV34" s="108">
        <v>1</v>
      </c>
      <c r="BW34" s="109">
        <f t="shared" si="12"/>
        <v>1.8005868953414866E-2</v>
      </c>
    </row>
    <row r="35" spans="2:75" ht="15.75" x14ac:dyDescent="0.25">
      <c r="B35" s="90">
        <f t="shared" si="13"/>
        <v>2.4148754941169632</v>
      </c>
      <c r="C35" s="4">
        <f t="shared" si="0"/>
        <v>0</v>
      </c>
      <c r="D35" s="3">
        <f t="shared" si="14"/>
        <v>1.5295254367541231E-2</v>
      </c>
      <c r="E35" s="4">
        <f t="shared" si="15"/>
        <v>0.66666666666666663</v>
      </c>
      <c r="F35" s="3">
        <f t="shared" si="1"/>
        <v>1.3074799634960835E-2</v>
      </c>
      <c r="G35" s="4">
        <f t="shared" si="16"/>
        <v>1.6099169960779753</v>
      </c>
      <c r="H35" s="3">
        <f t="shared" si="21"/>
        <v>0</v>
      </c>
      <c r="I35" s="4">
        <f t="shared" si="17"/>
        <v>1.0196836245027487E-2</v>
      </c>
      <c r="J35" s="91"/>
      <c r="L35" s="92"/>
      <c r="M35" s="200"/>
      <c r="N35" s="168"/>
      <c r="O35" s="3">
        <v>2020</v>
      </c>
      <c r="P35" s="19">
        <v>2129862140063</v>
      </c>
      <c r="Q35" s="20">
        <v>125846156585</v>
      </c>
      <c r="R35" s="21">
        <v>564093196251</v>
      </c>
      <c r="S35" s="20">
        <v>2663872078</v>
      </c>
      <c r="T35" s="21">
        <f t="shared" ref="T35" si="22">P35+Q35-R35+S35</f>
        <v>1694278972475</v>
      </c>
      <c r="U35" s="29">
        <v>1274202577975</v>
      </c>
      <c r="V35" s="20">
        <v>715113801706</v>
      </c>
      <c r="W35" s="21">
        <f t="shared" si="18"/>
        <v>559088776269</v>
      </c>
      <c r="X35" s="29">
        <f t="shared" si="3"/>
        <v>1135190196206</v>
      </c>
      <c r="Y35" s="19">
        <v>2481831396866</v>
      </c>
      <c r="Z35" s="8">
        <f t="shared" si="19"/>
        <v>0.45740020762066763</v>
      </c>
      <c r="AA35" s="3">
        <f t="shared" si="20"/>
        <v>1.5874259362605663</v>
      </c>
      <c r="AB35" s="19">
        <f t="shared" si="4"/>
        <v>420076394500</v>
      </c>
      <c r="AC35" s="8">
        <f t="shared" si="5"/>
        <v>0.37004935023572899</v>
      </c>
      <c r="AD35" s="102">
        <f t="shared" ref="AD35:AD54" si="23">Z35+AA35+AC35</f>
        <v>2.4148754941169632</v>
      </c>
      <c r="AG35" s="165"/>
      <c r="AH35" s="168"/>
      <c r="AI35" s="3">
        <v>2020</v>
      </c>
      <c r="AJ35" s="19">
        <v>0</v>
      </c>
      <c r="AK35" s="19">
        <v>2481831396866</v>
      </c>
      <c r="AL35" s="12">
        <v>1</v>
      </c>
      <c r="AM35" s="79">
        <f t="shared" si="7"/>
        <v>0</v>
      </c>
      <c r="AP35" s="195"/>
      <c r="AQ35" s="195"/>
      <c r="AR35" s="8">
        <v>2020</v>
      </c>
      <c r="AS35" s="42">
        <v>10303</v>
      </c>
      <c r="AT35" s="43">
        <v>4057</v>
      </c>
      <c r="AU35" s="34">
        <v>10229</v>
      </c>
      <c r="AV35" s="35">
        <v>1768</v>
      </c>
      <c r="AW35" s="42">
        <v>149026</v>
      </c>
      <c r="AX35" s="43">
        <v>58317</v>
      </c>
      <c r="AY35" s="27">
        <f t="shared" si="8"/>
        <v>233700</v>
      </c>
      <c r="AZ35" s="29">
        <v>13596523</v>
      </c>
      <c r="BA35" s="21">
        <v>1681185</v>
      </c>
      <c r="BB35" s="20">
        <v>1541</v>
      </c>
      <c r="BC35" s="27">
        <f t="shared" si="9"/>
        <v>15279249</v>
      </c>
      <c r="BD35" s="48">
        <v>1</v>
      </c>
      <c r="BE35" s="50">
        <f t="shared" si="10"/>
        <v>1.5295254367541231E-2</v>
      </c>
      <c r="BH35" s="165"/>
      <c r="BI35" s="168"/>
      <c r="BJ35" s="3">
        <v>2020</v>
      </c>
      <c r="BK35" s="4">
        <v>2</v>
      </c>
      <c r="BL35" s="8">
        <v>3</v>
      </c>
      <c r="BM35" s="12">
        <v>1</v>
      </c>
      <c r="BN35" s="67">
        <f t="shared" si="11"/>
        <v>0.66666666666666663</v>
      </c>
      <c r="BQ35" s="165"/>
      <c r="BR35" s="168"/>
      <c r="BS35" s="100">
        <v>2020</v>
      </c>
      <c r="BT35" s="19">
        <v>333158480813</v>
      </c>
      <c r="BU35" s="20">
        <v>25480962623868</v>
      </c>
      <c r="BV35" s="101">
        <v>1</v>
      </c>
      <c r="BW35" s="102">
        <f t="shared" si="12"/>
        <v>1.3074799634960835E-2</v>
      </c>
    </row>
    <row r="36" spans="2:75" ht="15.75" x14ac:dyDescent="0.25">
      <c r="B36" s="90">
        <f t="shared" si="13"/>
        <v>2.4454171892097794</v>
      </c>
      <c r="C36" s="4">
        <f t="shared" ref="C36:C54" si="24">AJ36/AK36*AL36</f>
        <v>0</v>
      </c>
      <c r="D36" s="3">
        <f t="shared" si="14"/>
        <v>1.3451430623500958E-2</v>
      </c>
      <c r="E36" s="4">
        <f t="shared" si="15"/>
        <v>0.75</v>
      </c>
      <c r="F36" s="3">
        <f t="shared" ref="F36:F54" si="25">BT36/BU36*BV36</f>
        <v>1.3919614462904593E-2</v>
      </c>
      <c r="G36" s="4">
        <f t="shared" si="16"/>
        <v>1.8340628919073345</v>
      </c>
      <c r="H36" s="3">
        <f t="shared" si="21"/>
        <v>0</v>
      </c>
      <c r="I36" s="4">
        <f t="shared" si="17"/>
        <v>1.0088572967625718E-2</v>
      </c>
      <c r="J36" s="91"/>
      <c r="L36" s="92"/>
      <c r="M36" s="200"/>
      <c r="N36" s="168"/>
      <c r="O36" s="3">
        <v>2021</v>
      </c>
      <c r="P36" s="19">
        <v>2165680044268</v>
      </c>
      <c r="Q36" s="20">
        <v>157586098959</v>
      </c>
      <c r="R36" s="21">
        <v>433638707613</v>
      </c>
      <c r="S36" s="19">
        <v>-240188185</v>
      </c>
      <c r="T36" s="21">
        <f>P36+Q36-R36+S36</f>
        <v>1889387247429</v>
      </c>
      <c r="U36" s="29">
        <v>1387214980470</v>
      </c>
      <c r="V36" s="20">
        <v>837722821579</v>
      </c>
      <c r="W36" s="21">
        <f t="shared" si="18"/>
        <v>549492158891</v>
      </c>
      <c r="X36" s="29">
        <f t="shared" ref="X36:X54" si="26">T36-W36</f>
        <v>1339895088538</v>
      </c>
      <c r="Y36" s="19">
        <v>2843681595492</v>
      </c>
      <c r="Z36" s="8">
        <f t="shared" si="19"/>
        <v>0.47118323326426348</v>
      </c>
      <c r="AA36" s="3">
        <f t="shared" si="20"/>
        <v>1.5994491901419967</v>
      </c>
      <c r="AB36" s="19">
        <f t="shared" si="4"/>
        <v>502172266959</v>
      </c>
      <c r="AC36" s="8">
        <f t="shared" si="5"/>
        <v>0.37478476580351922</v>
      </c>
      <c r="AD36" s="102">
        <f t="shared" si="23"/>
        <v>2.4454171892097794</v>
      </c>
      <c r="AG36" s="165"/>
      <c r="AH36" s="168"/>
      <c r="AI36" s="3">
        <v>2021</v>
      </c>
      <c r="AJ36" s="19">
        <v>0</v>
      </c>
      <c r="AK36" s="19">
        <v>2843681595492</v>
      </c>
      <c r="AL36" s="12">
        <v>1</v>
      </c>
      <c r="AM36" s="79">
        <f t="shared" si="7"/>
        <v>0</v>
      </c>
      <c r="AP36" s="195"/>
      <c r="AQ36" s="195"/>
      <c r="AR36" s="8">
        <v>2021</v>
      </c>
      <c r="AS36" s="42">
        <v>12778</v>
      </c>
      <c r="AT36" s="43">
        <v>4144</v>
      </c>
      <c r="AU36" s="34">
        <v>9399</v>
      </c>
      <c r="AV36" s="35">
        <v>2934</v>
      </c>
      <c r="AW36" s="42">
        <v>146284</v>
      </c>
      <c r="AX36" s="43">
        <v>44336</v>
      </c>
      <c r="AY36" s="27">
        <f t="shared" si="8"/>
        <v>219875</v>
      </c>
      <c r="AZ36" s="29">
        <v>13983601</v>
      </c>
      <c r="BA36" s="21">
        <v>2359571</v>
      </c>
      <c r="BB36" s="20">
        <v>2673</v>
      </c>
      <c r="BC36" s="27">
        <f t="shared" si="9"/>
        <v>16345845</v>
      </c>
      <c r="BD36" s="48">
        <v>1</v>
      </c>
      <c r="BE36" s="50">
        <f t="shared" si="10"/>
        <v>1.3451430623500958E-2</v>
      </c>
      <c r="BH36" s="165"/>
      <c r="BI36" s="168"/>
      <c r="BJ36" s="3">
        <v>2021</v>
      </c>
      <c r="BK36" s="4">
        <v>3</v>
      </c>
      <c r="BL36" s="8">
        <v>4</v>
      </c>
      <c r="BM36" s="12">
        <v>1</v>
      </c>
      <c r="BN36" s="67">
        <f t="shared" si="11"/>
        <v>0.75</v>
      </c>
      <c r="BQ36" s="165"/>
      <c r="BR36" s="168"/>
      <c r="BS36" s="100">
        <v>2021</v>
      </c>
      <c r="BT36" s="19">
        <v>392127034310</v>
      </c>
      <c r="BU36" s="20">
        <v>28170825805198</v>
      </c>
      <c r="BV36" s="101">
        <v>1</v>
      </c>
      <c r="BW36" s="102">
        <f t="shared" si="12"/>
        <v>1.3919614462904593E-2</v>
      </c>
    </row>
    <row r="37" spans="2:75" ht="15.75" x14ac:dyDescent="0.25">
      <c r="B37" s="90">
        <f t="shared" si="13"/>
        <v>2.4023929291282107</v>
      </c>
      <c r="C37" s="4">
        <f t="shared" si="24"/>
        <v>0</v>
      </c>
      <c r="D37" s="3">
        <f t="shared" si="14"/>
        <v>9.6070439848686268E-3</v>
      </c>
      <c r="E37" s="4">
        <f t="shared" si="15"/>
        <v>0.75</v>
      </c>
      <c r="F37" s="3">
        <f t="shared" si="25"/>
        <v>1.5181319418320315E-2</v>
      </c>
      <c r="G37" s="4">
        <f t="shared" si="16"/>
        <v>1.801794696846158</v>
      </c>
      <c r="H37" s="3">
        <f t="shared" si="21"/>
        <v>0</v>
      </c>
      <c r="I37" s="4">
        <f t="shared" si="17"/>
        <v>7.2052829886514701E-3</v>
      </c>
      <c r="J37" s="91"/>
      <c r="L37" s="92"/>
      <c r="M37" s="200"/>
      <c r="N37" s="168"/>
      <c r="O37" s="3">
        <v>2022</v>
      </c>
      <c r="P37" s="19">
        <v>2199038923868</v>
      </c>
      <c r="Q37" s="20">
        <v>217889359059</v>
      </c>
      <c r="R37" s="21">
        <v>315281024800</v>
      </c>
      <c r="S37" s="20">
        <v>5853166232</v>
      </c>
      <c r="T37" s="21">
        <f t="shared" ref="T37:T54" si="27">P37+Q37-R37+S37</f>
        <v>2107500424359</v>
      </c>
      <c r="U37" s="29">
        <v>1537604999081</v>
      </c>
      <c r="V37" s="20">
        <v>958789826129</v>
      </c>
      <c r="W37" s="21">
        <f t="shared" si="18"/>
        <v>578815172952</v>
      </c>
      <c r="X37" s="29">
        <f t="shared" si="26"/>
        <v>1528685251407</v>
      </c>
      <c r="Y37" s="19">
        <v>3512591458696</v>
      </c>
      <c r="Z37" s="8">
        <f t="shared" si="19"/>
        <v>0.43520155115747589</v>
      </c>
      <c r="AA37" s="3">
        <f t="shared" si="20"/>
        <v>1.5943903551614487</v>
      </c>
      <c r="AB37" s="19">
        <f t="shared" si="4"/>
        <v>569895425278</v>
      </c>
      <c r="AC37" s="8">
        <f t="shared" si="5"/>
        <v>0.37280102280928595</v>
      </c>
      <c r="AD37" s="102">
        <f t="shared" si="23"/>
        <v>2.4023929291282107</v>
      </c>
      <c r="AG37" s="165"/>
      <c r="AH37" s="168"/>
      <c r="AI37" s="3">
        <v>2022</v>
      </c>
      <c r="AJ37" s="19">
        <v>0</v>
      </c>
      <c r="AK37" s="19">
        <v>3512591458696</v>
      </c>
      <c r="AL37" s="12">
        <v>1</v>
      </c>
      <c r="AM37" s="79">
        <f t="shared" si="7"/>
        <v>0</v>
      </c>
      <c r="AP37" s="195"/>
      <c r="AQ37" s="195"/>
      <c r="AR37" s="8">
        <v>2022</v>
      </c>
      <c r="AS37" s="42">
        <v>14769</v>
      </c>
      <c r="AT37" s="43">
        <v>1752</v>
      </c>
      <c r="AU37" s="34">
        <v>13866</v>
      </c>
      <c r="AV37" s="35">
        <v>9917</v>
      </c>
      <c r="AW37" s="42">
        <v>66321</v>
      </c>
      <c r="AX37" s="43">
        <v>59904</v>
      </c>
      <c r="AY37" s="27">
        <f t="shared" si="8"/>
        <v>166529</v>
      </c>
      <c r="AZ37" s="29">
        <v>12777365</v>
      </c>
      <c r="BA37" s="21">
        <v>4552772</v>
      </c>
      <c r="BB37" s="20">
        <v>3915</v>
      </c>
      <c r="BC37" s="27">
        <f t="shared" si="9"/>
        <v>17334052</v>
      </c>
      <c r="BD37" s="48">
        <v>1</v>
      </c>
      <c r="BE37" s="50">
        <f t="shared" si="10"/>
        <v>9.6070439848686268E-3</v>
      </c>
      <c r="BH37" s="165"/>
      <c r="BI37" s="168"/>
      <c r="BJ37" s="3">
        <v>2022</v>
      </c>
      <c r="BK37" s="4">
        <v>3</v>
      </c>
      <c r="BL37" s="8">
        <v>4</v>
      </c>
      <c r="BM37" s="12">
        <v>1</v>
      </c>
      <c r="BN37" s="67">
        <f t="shared" si="11"/>
        <v>0.75</v>
      </c>
      <c r="BQ37" s="165"/>
      <c r="BR37" s="168"/>
      <c r="BS37" s="100">
        <v>2022</v>
      </c>
      <c r="BT37" s="19">
        <v>436722486990</v>
      </c>
      <c r="BU37" s="20">
        <v>28767096914052</v>
      </c>
      <c r="BV37" s="101">
        <v>1</v>
      </c>
      <c r="BW37" s="102">
        <f t="shared" si="12"/>
        <v>1.5181319418320315E-2</v>
      </c>
    </row>
    <row r="38" spans="2:75" ht="15.75" x14ac:dyDescent="0.25">
      <c r="B38" s="90">
        <f t="shared" si="13"/>
        <v>2.4875441175207174</v>
      </c>
      <c r="C38" s="4">
        <f t="shared" si="24"/>
        <v>3.9564173325964368E-3</v>
      </c>
      <c r="D38" s="3">
        <f t="shared" si="14"/>
        <v>1.2803844958246912E-2</v>
      </c>
      <c r="E38" s="4">
        <f t="shared" si="15"/>
        <v>0.5</v>
      </c>
      <c r="F38" s="3">
        <f t="shared" si="25"/>
        <v>1.4118712986025564E-2</v>
      </c>
      <c r="G38" s="4">
        <f t="shared" si="16"/>
        <v>1.2437720587603587</v>
      </c>
      <c r="H38" s="3">
        <f t="shared" si="21"/>
        <v>1.9782086662982184E-3</v>
      </c>
      <c r="I38" s="4">
        <f t="shared" si="17"/>
        <v>6.4019224791234562E-3</v>
      </c>
      <c r="J38" s="91"/>
      <c r="L38" s="92"/>
      <c r="M38" s="200"/>
      <c r="N38" s="168"/>
      <c r="O38" s="3">
        <v>2023</v>
      </c>
      <c r="P38" s="19">
        <v>2241522228970</v>
      </c>
      <c r="Q38" s="20">
        <v>177473636706</v>
      </c>
      <c r="R38" s="21">
        <v>396788235722</v>
      </c>
      <c r="S38" s="20">
        <v>19242802507</v>
      </c>
      <c r="T38" s="21">
        <f t="shared" si="27"/>
        <v>2041450432461</v>
      </c>
      <c r="U38" s="29">
        <v>1465882689844</v>
      </c>
      <c r="V38" s="20">
        <v>832206487366</v>
      </c>
      <c r="W38" s="21">
        <f t="shared" si="18"/>
        <v>633676202478</v>
      </c>
      <c r="X38" s="29">
        <f t="shared" si="26"/>
        <v>1407774229983</v>
      </c>
      <c r="Y38" s="19">
        <v>3636925115672</v>
      </c>
      <c r="Z38" s="8">
        <f t="shared" si="19"/>
        <v>0.38707814574369742</v>
      </c>
      <c r="AA38" s="3">
        <f t="shared" si="20"/>
        <v>1.6916165054645487</v>
      </c>
      <c r="AB38" s="19">
        <f t="shared" si="4"/>
        <v>575567742617</v>
      </c>
      <c r="AC38" s="8">
        <f t="shared" si="5"/>
        <v>0.40884946631247143</v>
      </c>
      <c r="AD38" s="102">
        <f t="shared" si="23"/>
        <v>2.4875441175207174</v>
      </c>
      <c r="AG38" s="165"/>
      <c r="AH38" s="168"/>
      <c r="AI38" s="3">
        <v>2023</v>
      </c>
      <c r="AJ38" s="19">
        <v>14389193565</v>
      </c>
      <c r="AK38" s="19">
        <v>3636925115672</v>
      </c>
      <c r="AL38" s="12">
        <v>1</v>
      </c>
      <c r="AM38" s="79">
        <f t="shared" si="7"/>
        <v>3.9564173325964368E-3</v>
      </c>
      <c r="AP38" s="195"/>
      <c r="AQ38" s="195"/>
      <c r="AR38" s="8">
        <v>2023</v>
      </c>
      <c r="AS38" s="42">
        <v>13401</v>
      </c>
      <c r="AT38" s="43">
        <v>5352</v>
      </c>
      <c r="AU38" s="34">
        <v>12102</v>
      </c>
      <c r="AV38" s="35">
        <v>18696</v>
      </c>
      <c r="AW38" s="42">
        <v>85594</v>
      </c>
      <c r="AX38" s="43">
        <v>104122</v>
      </c>
      <c r="AY38" s="27">
        <f t="shared" si="8"/>
        <v>239267</v>
      </c>
      <c r="AZ38" s="29">
        <v>11447847</v>
      </c>
      <c r="BA38" s="21">
        <v>7239104</v>
      </c>
      <c r="BB38" s="20">
        <v>170</v>
      </c>
      <c r="BC38" s="27">
        <f t="shared" si="9"/>
        <v>18687121</v>
      </c>
      <c r="BD38" s="48">
        <v>1</v>
      </c>
      <c r="BE38" s="50">
        <f t="shared" si="10"/>
        <v>1.2803844958246912E-2</v>
      </c>
      <c r="BH38" s="165"/>
      <c r="BI38" s="168"/>
      <c r="BJ38" s="3">
        <v>2023</v>
      </c>
      <c r="BK38" s="4">
        <v>1</v>
      </c>
      <c r="BL38" s="8">
        <v>2</v>
      </c>
      <c r="BM38" s="12">
        <v>1</v>
      </c>
      <c r="BN38" s="67">
        <f t="shared" si="11"/>
        <v>0.5</v>
      </c>
      <c r="BQ38" s="165"/>
      <c r="BR38" s="168"/>
      <c r="BS38" s="100">
        <v>2023</v>
      </c>
      <c r="BT38" s="19">
        <v>430201522576</v>
      </c>
      <c r="BU38" s="20">
        <v>30470307244138</v>
      </c>
      <c r="BV38" s="101">
        <v>1</v>
      </c>
      <c r="BW38" s="102">
        <f t="shared" si="12"/>
        <v>1.4118712986025564E-2</v>
      </c>
    </row>
    <row r="39" spans="2:75" ht="15.75" x14ac:dyDescent="0.25">
      <c r="B39" s="90">
        <f t="shared" si="13"/>
        <v>2.4612080192522243</v>
      </c>
      <c r="C39" s="4">
        <f t="shared" si="24"/>
        <v>3.913232973493449E-3</v>
      </c>
      <c r="D39" s="3">
        <f t="shared" si="14"/>
        <v>1.6913468856855383E-2</v>
      </c>
      <c r="E39" s="4">
        <f t="shared" si="15"/>
        <v>0.5</v>
      </c>
      <c r="F39" s="3">
        <f t="shared" si="25"/>
        <v>1.3897067640093682E-2</v>
      </c>
      <c r="G39" s="4">
        <f t="shared" si="16"/>
        <v>1.2306040096261122</v>
      </c>
      <c r="H39" s="3">
        <f t="shared" si="21"/>
        <v>2.6088219823289659E-3</v>
      </c>
      <c r="I39" s="4">
        <f t="shared" si="17"/>
        <v>8.4567344284276914E-3</v>
      </c>
      <c r="J39" s="91"/>
      <c r="L39" s="92"/>
      <c r="M39" s="200"/>
      <c r="N39" s="168"/>
      <c r="O39" s="3">
        <v>2024</v>
      </c>
      <c r="P39" s="19">
        <v>2428337754914</v>
      </c>
      <c r="Q39" s="20">
        <v>186623138470</v>
      </c>
      <c r="R39" s="21">
        <v>462883962243</v>
      </c>
      <c r="S39" s="20">
        <v>228495114</v>
      </c>
      <c r="T39" s="21">
        <f t="shared" si="27"/>
        <v>2152305426255</v>
      </c>
      <c r="U39" s="29">
        <v>1562196801166</v>
      </c>
      <c r="V39" s="20">
        <v>880947619031</v>
      </c>
      <c r="W39" s="21">
        <f t="shared" si="18"/>
        <v>681249182135</v>
      </c>
      <c r="X39" s="29">
        <f t="shared" si="26"/>
        <v>1471056244120</v>
      </c>
      <c r="Y39" s="19">
        <v>3769955872019</v>
      </c>
      <c r="Z39" s="8">
        <f t="shared" si="19"/>
        <v>0.39020516262228178</v>
      </c>
      <c r="AA39" s="3">
        <f t="shared" si="20"/>
        <v>1.66985665474423</v>
      </c>
      <c r="AB39" s="19">
        <f t="shared" si="4"/>
        <v>590108625089</v>
      </c>
      <c r="AC39" s="8">
        <f t="shared" si="5"/>
        <v>0.40114620188571287</v>
      </c>
      <c r="AD39" s="102">
        <f t="shared" si="23"/>
        <v>2.4612080192522243</v>
      </c>
      <c r="AG39" s="170"/>
      <c r="AH39" s="171"/>
      <c r="AI39" s="5">
        <v>2024</v>
      </c>
      <c r="AJ39" s="22">
        <v>14752715627</v>
      </c>
      <c r="AK39" s="19">
        <v>3769955872019</v>
      </c>
      <c r="AL39" s="13">
        <v>1</v>
      </c>
      <c r="AM39" s="82">
        <f t="shared" si="7"/>
        <v>3.913232973493449E-3</v>
      </c>
      <c r="AP39" s="196"/>
      <c r="AQ39" s="196"/>
      <c r="AR39" s="9">
        <v>2024</v>
      </c>
      <c r="AS39" s="42">
        <v>17681</v>
      </c>
      <c r="AT39" s="43">
        <v>57256</v>
      </c>
      <c r="AU39" s="34">
        <v>12463</v>
      </c>
      <c r="AV39" s="35">
        <v>7205</v>
      </c>
      <c r="AW39" s="42">
        <v>89788</v>
      </c>
      <c r="AX39" s="43">
        <v>160715</v>
      </c>
      <c r="AY39" s="52">
        <f t="shared" si="8"/>
        <v>345108</v>
      </c>
      <c r="AZ39" s="30">
        <v>10347948</v>
      </c>
      <c r="BA39" s="24">
        <v>10056356</v>
      </c>
      <c r="BB39" s="23">
        <v>26</v>
      </c>
      <c r="BC39" s="52">
        <f t="shared" si="9"/>
        <v>20404330</v>
      </c>
      <c r="BD39" s="53">
        <v>1</v>
      </c>
      <c r="BE39" s="54">
        <f t="shared" si="10"/>
        <v>1.6913468856855383E-2</v>
      </c>
      <c r="BH39" s="170"/>
      <c r="BI39" s="171"/>
      <c r="BJ39" s="5">
        <v>2024</v>
      </c>
      <c r="BK39" s="6">
        <v>1</v>
      </c>
      <c r="BL39" s="9">
        <v>2</v>
      </c>
      <c r="BM39" s="13">
        <v>1</v>
      </c>
      <c r="BN39" s="69">
        <f t="shared" si="11"/>
        <v>0.5</v>
      </c>
      <c r="BQ39" s="170"/>
      <c r="BR39" s="171"/>
      <c r="BS39" s="110">
        <v>2024</v>
      </c>
      <c r="BT39" s="22">
        <v>443883375794</v>
      </c>
      <c r="BU39" s="23">
        <v>31940794078988</v>
      </c>
      <c r="BV39" s="111">
        <v>1</v>
      </c>
      <c r="BW39" s="59">
        <f t="shared" si="12"/>
        <v>1.3897067640093682E-2</v>
      </c>
    </row>
    <row r="40" spans="2:75" ht="15.75" x14ac:dyDescent="0.25">
      <c r="B40" s="112">
        <f t="shared" si="13"/>
        <v>2.2061989690810511</v>
      </c>
      <c r="C40" s="2">
        <f t="shared" si="24"/>
        <v>0</v>
      </c>
      <c r="D40" s="1">
        <f t="shared" si="14"/>
        <v>3.5568800176682493E-2</v>
      </c>
      <c r="E40" s="2">
        <f t="shared" si="15"/>
        <v>0.66666666666666663</v>
      </c>
      <c r="F40" s="1">
        <f t="shared" si="25"/>
        <v>1.9938523110536719E-3</v>
      </c>
      <c r="G40" s="2">
        <f t="shared" si="16"/>
        <v>1.4707993127207006</v>
      </c>
      <c r="H40" s="1">
        <f t="shared" si="21"/>
        <v>0</v>
      </c>
      <c r="I40" s="2">
        <f t="shared" si="17"/>
        <v>2.3712533451121662E-2</v>
      </c>
      <c r="J40" s="91"/>
      <c r="L40" s="92"/>
      <c r="M40" s="199">
        <v>7</v>
      </c>
      <c r="N40" s="167" t="s">
        <v>10</v>
      </c>
      <c r="O40" s="1">
        <v>2019</v>
      </c>
      <c r="P40" s="106">
        <v>683484648</v>
      </c>
      <c r="Q40" s="17">
        <v>76162466</v>
      </c>
      <c r="R40" s="18">
        <v>319510499</v>
      </c>
      <c r="S40" s="17">
        <v>1808439</v>
      </c>
      <c r="T40" s="18">
        <f t="shared" si="27"/>
        <v>441945054</v>
      </c>
      <c r="U40" s="31">
        <v>350716373</v>
      </c>
      <c r="V40" s="17">
        <v>164396048</v>
      </c>
      <c r="W40" s="18">
        <f t="shared" si="18"/>
        <v>186320325</v>
      </c>
      <c r="X40" s="31">
        <f t="shared" si="26"/>
        <v>255624729</v>
      </c>
      <c r="Y40" s="106">
        <v>868345231</v>
      </c>
      <c r="Z40" s="7">
        <f t="shared" si="19"/>
        <v>0.29438145091856904</v>
      </c>
      <c r="AA40" s="1">
        <f t="shared" si="20"/>
        <v>1.5549323241638997</v>
      </c>
      <c r="AB40" s="106">
        <f t="shared" si="4"/>
        <v>91228681</v>
      </c>
      <c r="AC40" s="7">
        <f t="shared" si="5"/>
        <v>0.35688519399858221</v>
      </c>
      <c r="AD40" s="109">
        <f t="shared" si="23"/>
        <v>2.2061989690810511</v>
      </c>
      <c r="AG40" s="165">
        <v>7</v>
      </c>
      <c r="AH40" s="168" t="s">
        <v>10</v>
      </c>
      <c r="AI40" s="3">
        <v>2019</v>
      </c>
      <c r="AJ40" s="19">
        <v>0</v>
      </c>
      <c r="AK40" s="106">
        <v>868345231</v>
      </c>
      <c r="AL40" s="12">
        <v>1</v>
      </c>
      <c r="AM40" s="79">
        <f t="shared" si="7"/>
        <v>0</v>
      </c>
      <c r="AP40" s="194">
        <v>7</v>
      </c>
      <c r="AQ40" s="194" t="s">
        <v>10</v>
      </c>
      <c r="AR40" s="8">
        <v>2019</v>
      </c>
      <c r="AS40" s="44">
        <v>10328</v>
      </c>
      <c r="AT40" s="45">
        <v>20296</v>
      </c>
      <c r="AU40" s="36">
        <v>5031</v>
      </c>
      <c r="AV40" s="37">
        <v>16</v>
      </c>
      <c r="AW40" s="44">
        <v>86237</v>
      </c>
      <c r="AX40" s="45">
        <v>70710</v>
      </c>
      <c r="AY40" s="27">
        <f t="shared" si="8"/>
        <v>192618</v>
      </c>
      <c r="AZ40" s="29">
        <v>3683023</v>
      </c>
      <c r="BA40" s="21">
        <v>1719093</v>
      </c>
      <c r="BB40" s="20">
        <v>13248</v>
      </c>
      <c r="BC40" s="27">
        <f t="shared" si="9"/>
        <v>5415364</v>
      </c>
      <c r="BD40" s="48">
        <v>1</v>
      </c>
      <c r="BE40" s="50">
        <f t="shared" si="10"/>
        <v>3.5568800176682493E-2</v>
      </c>
      <c r="BH40" s="164">
        <v>7</v>
      </c>
      <c r="BI40" s="167" t="s">
        <v>10</v>
      </c>
      <c r="BJ40" s="3">
        <v>2019</v>
      </c>
      <c r="BK40" s="4">
        <v>2</v>
      </c>
      <c r="BL40" s="8">
        <v>3</v>
      </c>
      <c r="BM40" s="12">
        <v>1</v>
      </c>
      <c r="BN40" s="67">
        <f t="shared" si="11"/>
        <v>0.66666666666666663</v>
      </c>
      <c r="BQ40" s="164">
        <v>7</v>
      </c>
      <c r="BR40" s="167" t="s">
        <v>10</v>
      </c>
      <c r="BS40" s="100">
        <v>2019</v>
      </c>
      <c r="BT40" s="19">
        <v>15398923</v>
      </c>
      <c r="BU40" s="20">
        <v>7723201420</v>
      </c>
      <c r="BV40" s="101">
        <v>1</v>
      </c>
      <c r="BW40" s="102">
        <f t="shared" si="12"/>
        <v>1.9938523110536719E-3</v>
      </c>
    </row>
    <row r="41" spans="2:75" ht="15.75" x14ac:dyDescent="0.25">
      <c r="B41" s="90">
        <f t="shared" si="13"/>
        <v>2.0756687502715931</v>
      </c>
      <c r="C41" s="4">
        <f t="shared" si="24"/>
        <v>0</v>
      </c>
      <c r="D41" s="3">
        <f t="shared" si="14"/>
        <v>5.2754050354186816E-2</v>
      </c>
      <c r="E41" s="4">
        <f t="shared" si="15"/>
        <v>0.33333333333333331</v>
      </c>
      <c r="F41" s="3">
        <f t="shared" si="25"/>
        <v>4.1440120011011306E-4</v>
      </c>
      <c r="G41" s="4">
        <f t="shared" si="16"/>
        <v>0.69188958342386431</v>
      </c>
      <c r="H41" s="3">
        <f t="shared" si="21"/>
        <v>0</v>
      </c>
      <c r="I41" s="4">
        <f t="shared" si="17"/>
        <v>1.7584683451395605E-2</v>
      </c>
      <c r="J41" s="91"/>
      <c r="L41" s="92"/>
      <c r="M41" s="200"/>
      <c r="N41" s="168"/>
      <c r="O41" s="3">
        <v>2020</v>
      </c>
      <c r="P41" s="19">
        <v>676105588</v>
      </c>
      <c r="Q41" s="20">
        <v>60061046</v>
      </c>
      <c r="R41" s="21">
        <v>313154369</v>
      </c>
      <c r="S41" s="20">
        <v>2518090</v>
      </c>
      <c r="T41" s="21">
        <f t="shared" si="27"/>
        <v>425530355</v>
      </c>
      <c r="U41" s="29">
        <v>342777868</v>
      </c>
      <c r="V41" s="20">
        <v>155764264</v>
      </c>
      <c r="W41" s="21">
        <f t="shared" si="18"/>
        <v>187013604</v>
      </c>
      <c r="X41" s="29">
        <f t="shared" si="26"/>
        <v>238516751</v>
      </c>
      <c r="Y41" s="19">
        <v>1207954682</v>
      </c>
      <c r="Z41" s="8">
        <f t="shared" si="19"/>
        <v>0.19745504906284225</v>
      </c>
      <c r="AA41" s="3">
        <f t="shared" si="20"/>
        <v>1.5312674735201137</v>
      </c>
      <c r="AB41" s="19">
        <f t="shared" si="4"/>
        <v>82752487</v>
      </c>
      <c r="AC41" s="8">
        <f t="shared" si="5"/>
        <v>0.34694622768863725</v>
      </c>
      <c r="AD41" s="102">
        <f t="shared" si="23"/>
        <v>2.0756687502715931</v>
      </c>
      <c r="AG41" s="165"/>
      <c r="AH41" s="168"/>
      <c r="AI41" s="3">
        <v>2020</v>
      </c>
      <c r="AJ41" s="19">
        <v>0</v>
      </c>
      <c r="AK41" s="19">
        <v>1207954682</v>
      </c>
      <c r="AL41" s="12">
        <v>1</v>
      </c>
      <c r="AM41" s="79">
        <f t="shared" si="7"/>
        <v>0</v>
      </c>
      <c r="AP41" s="195"/>
      <c r="AQ41" s="195"/>
      <c r="AR41" s="8">
        <v>2020</v>
      </c>
      <c r="AS41" s="42">
        <v>73300</v>
      </c>
      <c r="AT41" s="43">
        <v>41731</v>
      </c>
      <c r="AU41" s="34">
        <v>6049</v>
      </c>
      <c r="AV41" s="35">
        <v>20216</v>
      </c>
      <c r="AW41" s="42">
        <v>87353</v>
      </c>
      <c r="AX41" s="43">
        <v>75979</v>
      </c>
      <c r="AY41" s="27">
        <f t="shared" si="8"/>
        <v>304628</v>
      </c>
      <c r="AZ41" s="29">
        <v>3901820</v>
      </c>
      <c r="BA41" s="21">
        <v>1859723</v>
      </c>
      <c r="BB41" s="20">
        <v>12952</v>
      </c>
      <c r="BC41" s="27">
        <f t="shared" si="9"/>
        <v>5774495</v>
      </c>
      <c r="BD41" s="48">
        <v>1</v>
      </c>
      <c r="BE41" s="50">
        <f t="shared" si="10"/>
        <v>5.2754050354186816E-2</v>
      </c>
      <c r="BH41" s="165"/>
      <c r="BI41" s="168"/>
      <c r="BJ41" s="3">
        <v>2020</v>
      </c>
      <c r="BK41" s="4">
        <v>1</v>
      </c>
      <c r="BL41" s="8">
        <v>3</v>
      </c>
      <c r="BM41" s="12">
        <v>1</v>
      </c>
      <c r="BN41" s="67">
        <f t="shared" si="11"/>
        <v>0.33333333333333331</v>
      </c>
      <c r="BQ41" s="165"/>
      <c r="BR41" s="168"/>
      <c r="BS41" s="100">
        <v>2020</v>
      </c>
      <c r="BT41" s="19">
        <v>3681687</v>
      </c>
      <c r="BU41" s="20">
        <v>8884354097</v>
      </c>
      <c r="BV41" s="101">
        <v>1</v>
      </c>
      <c r="BW41" s="102">
        <f t="shared" si="12"/>
        <v>4.1440120011011306E-4</v>
      </c>
    </row>
    <row r="42" spans="2:75" ht="15.75" x14ac:dyDescent="0.25">
      <c r="B42" s="90">
        <f t="shared" si="13"/>
        <v>2.8247234798452618</v>
      </c>
      <c r="C42" s="4">
        <f t="shared" si="24"/>
        <v>0</v>
      </c>
      <c r="D42" s="3">
        <f t="shared" si="14"/>
        <v>4.1371224951748324E-2</v>
      </c>
      <c r="E42" s="4">
        <f t="shared" si="15"/>
        <v>0.33333333333333331</v>
      </c>
      <c r="F42" s="3">
        <f t="shared" si="25"/>
        <v>2.1140159296886125E-3</v>
      </c>
      <c r="G42" s="4">
        <f t="shared" si="16"/>
        <v>0.94157449328175391</v>
      </c>
      <c r="H42" s="3">
        <f t="shared" si="21"/>
        <v>0</v>
      </c>
      <c r="I42" s="4">
        <f t="shared" si="17"/>
        <v>1.3790408317249441E-2</v>
      </c>
      <c r="J42" s="91"/>
      <c r="L42" s="92"/>
      <c r="M42" s="200"/>
      <c r="N42" s="168"/>
      <c r="O42" s="3">
        <v>2021</v>
      </c>
      <c r="P42" s="19">
        <v>729793017</v>
      </c>
      <c r="Q42" s="20">
        <v>82256626</v>
      </c>
      <c r="R42" s="21">
        <v>257888281</v>
      </c>
      <c r="S42" s="20">
        <v>3324796</v>
      </c>
      <c r="T42" s="21">
        <f t="shared" si="27"/>
        <v>557486158</v>
      </c>
      <c r="U42" s="29">
        <v>377401612</v>
      </c>
      <c r="V42" s="20">
        <v>175028785</v>
      </c>
      <c r="W42" s="21">
        <f t="shared" si="18"/>
        <v>202372827</v>
      </c>
      <c r="X42" s="29">
        <f t="shared" si="26"/>
        <v>355113331</v>
      </c>
      <c r="Y42" s="19">
        <v>1229958994</v>
      </c>
      <c r="Z42" s="8">
        <f t="shared" si="19"/>
        <v>0.28871965059999388</v>
      </c>
      <c r="AA42" s="3">
        <f t="shared" si="20"/>
        <v>2.0288853116360261</v>
      </c>
      <c r="AB42" s="19">
        <f t="shared" si="4"/>
        <v>180084546</v>
      </c>
      <c r="AC42" s="8">
        <f t="shared" si="5"/>
        <v>0.50711851760924176</v>
      </c>
      <c r="AD42" s="102">
        <f t="shared" si="23"/>
        <v>2.8247234798452618</v>
      </c>
      <c r="AG42" s="165"/>
      <c r="AH42" s="168"/>
      <c r="AI42" s="3">
        <v>2021</v>
      </c>
      <c r="AJ42" s="19">
        <v>0</v>
      </c>
      <c r="AK42" s="19">
        <v>1229958994</v>
      </c>
      <c r="AL42" s="12">
        <v>1</v>
      </c>
      <c r="AM42" s="79">
        <f t="shared" si="7"/>
        <v>0</v>
      </c>
      <c r="AP42" s="195"/>
      <c r="AQ42" s="195"/>
      <c r="AR42" s="8">
        <v>2021</v>
      </c>
      <c r="AS42" s="42">
        <v>14054</v>
      </c>
      <c r="AT42" s="43">
        <v>43137</v>
      </c>
      <c r="AU42" s="34">
        <v>61744</v>
      </c>
      <c r="AV42" s="35">
        <v>1387</v>
      </c>
      <c r="AW42" s="42">
        <v>69023</v>
      </c>
      <c r="AX42" s="43">
        <v>76622</v>
      </c>
      <c r="AY42" s="27">
        <f t="shared" si="8"/>
        <v>265967</v>
      </c>
      <c r="AZ42" s="29">
        <v>4219336</v>
      </c>
      <c r="BA42" s="21">
        <v>2199567</v>
      </c>
      <c r="BB42" s="20">
        <v>9889</v>
      </c>
      <c r="BC42" s="27">
        <f t="shared" si="9"/>
        <v>6428792</v>
      </c>
      <c r="BD42" s="48">
        <v>1</v>
      </c>
      <c r="BE42" s="50">
        <f t="shared" si="10"/>
        <v>4.1371224951748324E-2</v>
      </c>
      <c r="BH42" s="165"/>
      <c r="BI42" s="168"/>
      <c r="BJ42" s="3">
        <v>2021</v>
      </c>
      <c r="BK42" s="4">
        <v>1</v>
      </c>
      <c r="BL42" s="8">
        <v>3</v>
      </c>
      <c r="BM42" s="12">
        <v>1</v>
      </c>
      <c r="BN42" s="67">
        <f t="shared" si="11"/>
        <v>0.33333333333333331</v>
      </c>
      <c r="BQ42" s="165"/>
      <c r="BR42" s="168"/>
      <c r="BS42" s="100">
        <v>2021</v>
      </c>
      <c r="BT42" s="19">
        <v>21898773</v>
      </c>
      <c r="BU42" s="20">
        <v>10358849568</v>
      </c>
      <c r="BV42" s="101">
        <v>1</v>
      </c>
      <c r="BW42" s="102">
        <f t="shared" si="12"/>
        <v>2.1140159296886125E-3</v>
      </c>
    </row>
    <row r="43" spans="2:75" ht="15.75" x14ac:dyDescent="0.25">
      <c r="B43" s="90">
        <f t="shared" si="13"/>
        <v>2.6441935086351758</v>
      </c>
      <c r="C43" s="4">
        <f t="shared" si="24"/>
        <v>0</v>
      </c>
      <c r="D43" s="3">
        <f t="shared" si="14"/>
        <v>2.8902898527742606E-2</v>
      </c>
      <c r="E43" s="4">
        <f t="shared" si="15"/>
        <v>0.33333333333333331</v>
      </c>
      <c r="F43" s="3">
        <f t="shared" si="25"/>
        <v>8.1721275439253678E-3</v>
      </c>
      <c r="G43" s="4">
        <f t="shared" si="16"/>
        <v>0.88139783621172518</v>
      </c>
      <c r="H43" s="3">
        <f t="shared" si="21"/>
        <v>0</v>
      </c>
      <c r="I43" s="4">
        <f t="shared" si="17"/>
        <v>9.6342995092475354E-3</v>
      </c>
      <c r="J43" s="91"/>
      <c r="L43" s="92"/>
      <c r="M43" s="200"/>
      <c r="N43" s="168"/>
      <c r="O43" s="3">
        <v>2022</v>
      </c>
      <c r="P43" s="19">
        <v>781855401</v>
      </c>
      <c r="Q43" s="20">
        <v>102235740</v>
      </c>
      <c r="R43" s="21">
        <v>233998287</v>
      </c>
      <c r="S43" s="20">
        <v>3618364</v>
      </c>
      <c r="T43" s="21">
        <f t="shared" si="27"/>
        <v>653711218</v>
      </c>
      <c r="U43" s="29">
        <v>452033420</v>
      </c>
      <c r="V43" s="20">
        <v>235982675</v>
      </c>
      <c r="W43" s="21">
        <f t="shared" si="18"/>
        <v>216050745</v>
      </c>
      <c r="X43" s="29">
        <f t="shared" si="26"/>
        <v>437660473</v>
      </c>
      <c r="Y43" s="19">
        <v>1331266252</v>
      </c>
      <c r="Z43" s="8">
        <f t="shared" si="19"/>
        <v>0.32875502728510542</v>
      </c>
      <c r="AA43" s="3">
        <f t="shared" si="20"/>
        <v>1.8546296799118833</v>
      </c>
      <c r="AB43" s="19">
        <f t="shared" si="4"/>
        <v>201677798</v>
      </c>
      <c r="AC43" s="8">
        <f t="shared" si="5"/>
        <v>0.46080880143818698</v>
      </c>
      <c r="AD43" s="102">
        <f t="shared" si="23"/>
        <v>2.6441935086351758</v>
      </c>
      <c r="AG43" s="165"/>
      <c r="AH43" s="168"/>
      <c r="AI43" s="3">
        <v>2022</v>
      </c>
      <c r="AJ43" s="19">
        <v>0</v>
      </c>
      <c r="AK43" s="19">
        <v>1331266252</v>
      </c>
      <c r="AL43" s="12">
        <v>1</v>
      </c>
      <c r="AM43" s="79">
        <f t="shared" si="7"/>
        <v>0</v>
      </c>
      <c r="AP43" s="195"/>
      <c r="AQ43" s="195"/>
      <c r="AR43" s="8">
        <v>2022</v>
      </c>
      <c r="AS43" s="42">
        <v>10314</v>
      </c>
      <c r="AT43" s="43">
        <v>1041</v>
      </c>
      <c r="AU43" s="34">
        <v>5772</v>
      </c>
      <c r="AV43" s="35">
        <v>108</v>
      </c>
      <c r="AW43" s="42">
        <v>121654</v>
      </c>
      <c r="AX43" s="43">
        <v>76184</v>
      </c>
      <c r="AY43" s="27">
        <f t="shared" si="8"/>
        <v>215073</v>
      </c>
      <c r="AZ43" s="29">
        <v>4680206</v>
      </c>
      <c r="BA43" s="21">
        <v>2735746</v>
      </c>
      <c r="BB43" s="20">
        <v>25274</v>
      </c>
      <c r="BC43" s="27">
        <f t="shared" si="9"/>
        <v>7441226</v>
      </c>
      <c r="BD43" s="48">
        <v>1</v>
      </c>
      <c r="BE43" s="50">
        <f t="shared" si="10"/>
        <v>2.8902898527742606E-2</v>
      </c>
      <c r="BH43" s="165"/>
      <c r="BI43" s="168"/>
      <c r="BJ43" s="3">
        <v>2022</v>
      </c>
      <c r="BK43" s="4">
        <v>1</v>
      </c>
      <c r="BL43" s="8">
        <v>3</v>
      </c>
      <c r="BM43" s="12">
        <v>1</v>
      </c>
      <c r="BN43" s="67">
        <f t="shared" si="11"/>
        <v>0.33333333333333331</v>
      </c>
      <c r="BQ43" s="165"/>
      <c r="BR43" s="168"/>
      <c r="BS43" s="100">
        <v>2022</v>
      </c>
      <c r="BT43" s="19">
        <v>101708753</v>
      </c>
      <c r="BU43" s="20">
        <v>12445810770</v>
      </c>
      <c r="BV43" s="101">
        <v>1</v>
      </c>
      <c r="BW43" s="102">
        <f t="shared" si="12"/>
        <v>8.1721275439253678E-3</v>
      </c>
    </row>
    <row r="44" spans="2:75" ht="15.75" x14ac:dyDescent="0.25">
      <c r="B44" s="90">
        <f t="shared" si="13"/>
        <v>2.6485040621795961</v>
      </c>
      <c r="C44" s="4">
        <f t="shared" si="24"/>
        <v>0</v>
      </c>
      <c r="D44" s="3">
        <f t="shared" si="14"/>
        <v>3.2956745218390628E-2</v>
      </c>
      <c r="E44" s="4">
        <f t="shared" si="15"/>
        <v>0.5</v>
      </c>
      <c r="F44" s="3">
        <f t="shared" si="25"/>
        <v>4.2870302912738495E-3</v>
      </c>
      <c r="G44" s="4">
        <f t="shared" si="16"/>
        <v>1.3242520310897981</v>
      </c>
      <c r="H44" s="3">
        <f t="shared" si="21"/>
        <v>0</v>
      </c>
      <c r="I44" s="4">
        <f t="shared" si="17"/>
        <v>1.6478372609195314E-2</v>
      </c>
      <c r="J44" s="91"/>
      <c r="L44" s="92"/>
      <c r="M44" s="200"/>
      <c r="N44" s="168"/>
      <c r="O44" s="3">
        <v>2023</v>
      </c>
      <c r="P44" s="19">
        <v>937385386</v>
      </c>
      <c r="Q44" s="20">
        <v>114897405</v>
      </c>
      <c r="R44" s="21">
        <v>351785785</v>
      </c>
      <c r="S44" s="20">
        <v>5419214</v>
      </c>
      <c r="T44" s="21">
        <f t="shared" si="27"/>
        <v>705916220</v>
      </c>
      <c r="U44" s="29">
        <v>490896371</v>
      </c>
      <c r="V44" s="20">
        <v>252415348</v>
      </c>
      <c r="W44" s="21">
        <f t="shared" si="18"/>
        <v>238481023</v>
      </c>
      <c r="X44" s="29">
        <f t="shared" si="26"/>
        <v>467435197</v>
      </c>
      <c r="Y44" s="19">
        <v>1388467647</v>
      </c>
      <c r="Z44" s="8">
        <f t="shared" si="19"/>
        <v>0.33665544747115017</v>
      </c>
      <c r="AA44" s="3">
        <f t="shared" si="20"/>
        <v>1.8518493455477201</v>
      </c>
      <c r="AB44" s="19">
        <f t="shared" si="4"/>
        <v>215019849</v>
      </c>
      <c r="AC44" s="8">
        <f t="shared" si="5"/>
        <v>0.45999926916072603</v>
      </c>
      <c r="AD44" s="102">
        <f t="shared" si="23"/>
        <v>2.6485040621795961</v>
      </c>
      <c r="AG44" s="165"/>
      <c r="AH44" s="168"/>
      <c r="AI44" s="3">
        <v>2023</v>
      </c>
      <c r="AJ44" s="19">
        <v>0</v>
      </c>
      <c r="AK44" s="19">
        <v>1388467647</v>
      </c>
      <c r="AL44" s="12">
        <v>1</v>
      </c>
      <c r="AM44" s="79">
        <f t="shared" si="7"/>
        <v>0</v>
      </c>
      <c r="AP44" s="195"/>
      <c r="AQ44" s="195"/>
      <c r="AR44" s="8">
        <v>2023</v>
      </c>
      <c r="AS44" s="42">
        <v>5569</v>
      </c>
      <c r="AT44" s="43">
        <v>60</v>
      </c>
      <c r="AU44" s="34">
        <v>4058</v>
      </c>
      <c r="AV44" s="35">
        <v>1035</v>
      </c>
      <c r="AW44" s="42">
        <v>138984</v>
      </c>
      <c r="AX44" s="43">
        <v>139735</v>
      </c>
      <c r="AY44" s="27">
        <f t="shared" si="8"/>
        <v>289441</v>
      </c>
      <c r="AZ44" s="29">
        <v>5118556</v>
      </c>
      <c r="BA44" s="21">
        <v>3659575</v>
      </c>
      <c r="BB44" s="20">
        <v>4320</v>
      </c>
      <c r="BC44" s="27">
        <f t="shared" si="9"/>
        <v>8782451</v>
      </c>
      <c r="BD44" s="48">
        <v>1</v>
      </c>
      <c r="BE44" s="50">
        <f t="shared" si="10"/>
        <v>3.2956745218390628E-2</v>
      </c>
      <c r="BH44" s="165"/>
      <c r="BI44" s="168"/>
      <c r="BJ44" s="3">
        <v>2023</v>
      </c>
      <c r="BK44" s="4">
        <v>2</v>
      </c>
      <c r="BL44" s="8">
        <v>4</v>
      </c>
      <c r="BM44" s="12">
        <v>1</v>
      </c>
      <c r="BN44" s="67">
        <f t="shared" si="11"/>
        <v>0.5</v>
      </c>
      <c r="BQ44" s="165"/>
      <c r="BR44" s="168"/>
      <c r="BS44" s="100">
        <v>2023</v>
      </c>
      <c r="BT44" s="19">
        <v>58517451</v>
      </c>
      <c r="BU44" s="20">
        <v>13649880459</v>
      </c>
      <c r="BV44" s="101">
        <v>1</v>
      </c>
      <c r="BW44" s="102">
        <f t="shared" si="12"/>
        <v>4.2870302912738495E-3</v>
      </c>
    </row>
    <row r="45" spans="2:75" ht="15.75" x14ac:dyDescent="0.25">
      <c r="B45" s="105">
        <f t="shared" si="13"/>
        <v>2.9190936769160327</v>
      </c>
      <c r="C45" s="6">
        <f t="shared" si="24"/>
        <v>0</v>
      </c>
      <c r="D45" s="5">
        <f t="shared" si="14"/>
        <v>3.5860428865974334E-2</v>
      </c>
      <c r="E45" s="6">
        <f t="shared" si="15"/>
        <v>0.5</v>
      </c>
      <c r="F45" s="5">
        <f t="shared" si="25"/>
        <v>4.1215150767658663E-3</v>
      </c>
      <c r="G45" s="6">
        <f t="shared" si="16"/>
        <v>1.4595468384580164</v>
      </c>
      <c r="H45" s="5" t="e">
        <f>C45*#REF!</f>
        <v>#REF!</v>
      </c>
      <c r="I45" s="6">
        <f t="shared" si="17"/>
        <v>1.7930214432987167E-2</v>
      </c>
      <c r="J45" s="91"/>
      <c r="L45" s="92"/>
      <c r="M45" s="202"/>
      <c r="N45" s="171"/>
      <c r="O45" s="5">
        <v>2024</v>
      </c>
      <c r="P45" s="22">
        <v>1065797317</v>
      </c>
      <c r="Q45" s="23">
        <v>206259114</v>
      </c>
      <c r="R45" s="24">
        <v>433854286</v>
      </c>
      <c r="S45" s="23">
        <v>9601002</v>
      </c>
      <c r="T45" s="24">
        <f t="shared" si="27"/>
        <v>847803147</v>
      </c>
      <c r="U45" s="30">
        <v>557859818</v>
      </c>
      <c r="V45" s="23">
        <v>283508911</v>
      </c>
      <c r="W45" s="24">
        <f t="shared" si="18"/>
        <v>274350907</v>
      </c>
      <c r="X45" s="30">
        <f t="shared" si="26"/>
        <v>573452240</v>
      </c>
      <c r="Y45" s="22">
        <v>1467426222</v>
      </c>
      <c r="Z45" s="9">
        <f t="shared" si="19"/>
        <v>0.39078778299220007</v>
      </c>
      <c r="AA45" s="5">
        <f t="shared" si="20"/>
        <v>2.02269564641656</v>
      </c>
      <c r="AB45" s="22">
        <f t="shared" si="4"/>
        <v>289943329</v>
      </c>
      <c r="AC45" s="9">
        <f t="shared" si="5"/>
        <v>0.50561024750727279</v>
      </c>
      <c r="AD45" s="59">
        <f t="shared" si="23"/>
        <v>2.9190936769160327</v>
      </c>
      <c r="AG45" s="165"/>
      <c r="AH45" s="168"/>
      <c r="AI45" s="3">
        <v>2024</v>
      </c>
      <c r="AJ45" s="19">
        <v>0</v>
      </c>
      <c r="AK45" s="22">
        <v>1467426222</v>
      </c>
      <c r="AL45" s="12">
        <v>1</v>
      </c>
      <c r="AM45" s="79">
        <f>AJ45/AK45*AL45</f>
        <v>0</v>
      </c>
      <c r="AP45" s="196"/>
      <c r="AQ45" s="196"/>
      <c r="AR45" s="59">
        <v>2024</v>
      </c>
      <c r="AS45" s="46">
        <v>16853</v>
      </c>
      <c r="AT45" s="47">
        <v>3885</v>
      </c>
      <c r="AU45" s="38">
        <v>11147</v>
      </c>
      <c r="AV45" s="39">
        <v>799</v>
      </c>
      <c r="AW45" s="46">
        <v>100495</v>
      </c>
      <c r="AX45" s="47">
        <v>218256</v>
      </c>
      <c r="AY45" s="52">
        <f t="shared" si="8"/>
        <v>351435</v>
      </c>
      <c r="AZ45" s="30">
        <v>5660698</v>
      </c>
      <c r="BA45" s="24">
        <v>4136055</v>
      </c>
      <c r="BB45" s="23">
        <v>3325</v>
      </c>
      <c r="BC45" s="52">
        <f t="shared" si="9"/>
        <v>9800078</v>
      </c>
      <c r="BD45" s="53">
        <v>1</v>
      </c>
      <c r="BE45" s="54">
        <f t="shared" si="10"/>
        <v>3.5860428865974334E-2</v>
      </c>
      <c r="BH45" s="170"/>
      <c r="BI45" s="171"/>
      <c r="BJ45" s="5">
        <v>2024</v>
      </c>
      <c r="BK45" s="6">
        <v>2</v>
      </c>
      <c r="BL45" s="9">
        <v>4</v>
      </c>
      <c r="BM45" s="13">
        <v>1</v>
      </c>
      <c r="BN45" s="69">
        <f t="shared" si="11"/>
        <v>0.5</v>
      </c>
      <c r="BQ45" s="165"/>
      <c r="BR45" s="168"/>
      <c r="BS45" s="100">
        <v>2024</v>
      </c>
      <c r="BT45" s="19">
        <v>60273977</v>
      </c>
      <c r="BU45" s="20">
        <v>14624228197</v>
      </c>
      <c r="BV45" s="101">
        <v>1</v>
      </c>
      <c r="BW45" s="102">
        <f t="shared" si="12"/>
        <v>4.1215150767658663E-3</v>
      </c>
    </row>
    <row r="46" spans="2:75" ht="15.75" x14ac:dyDescent="0.25">
      <c r="B46" s="90">
        <f t="shared" si="13"/>
        <v>-5.5875356408109624</v>
      </c>
      <c r="C46" s="4">
        <f t="shared" si="24"/>
        <v>0</v>
      </c>
      <c r="D46" s="3">
        <f t="shared" si="14"/>
        <v>0</v>
      </c>
      <c r="E46" s="4">
        <f t="shared" si="15"/>
        <v>0.75</v>
      </c>
      <c r="F46" s="3">
        <f t="shared" si="25"/>
        <v>6.2195989171011247E-2</v>
      </c>
      <c r="G46" s="4">
        <f t="shared" si="16"/>
        <v>-4.1906517306082218</v>
      </c>
      <c r="H46" s="3" t="e">
        <f>C46*#REF!</f>
        <v>#REF!</v>
      </c>
      <c r="I46" s="4">
        <f t="shared" si="17"/>
        <v>0</v>
      </c>
      <c r="J46" s="91"/>
      <c r="L46" s="92"/>
      <c r="M46" s="200">
        <v>8</v>
      </c>
      <c r="N46" s="168" t="s">
        <v>1</v>
      </c>
      <c r="O46" s="3">
        <v>2020</v>
      </c>
      <c r="P46" s="19">
        <v>31277</v>
      </c>
      <c r="Q46" s="20">
        <v>476</v>
      </c>
      <c r="R46" s="21">
        <v>158</v>
      </c>
      <c r="S46" s="20">
        <v>2397</v>
      </c>
      <c r="T46" s="21">
        <f t="shared" si="27"/>
        <v>33992</v>
      </c>
      <c r="U46" s="29">
        <v>54374</v>
      </c>
      <c r="V46" s="20">
        <v>23932</v>
      </c>
      <c r="W46" s="21">
        <f t="shared" si="18"/>
        <v>30442</v>
      </c>
      <c r="X46" s="29">
        <f t="shared" si="26"/>
        <v>3550</v>
      </c>
      <c r="Y46" s="19">
        <v>641274</v>
      </c>
      <c r="Z46" s="8">
        <f t="shared" si="19"/>
        <v>5.5358551882658579E-3</v>
      </c>
      <c r="AA46" s="3">
        <f t="shared" si="20"/>
        <v>0.1483369547049975</v>
      </c>
      <c r="AB46" s="19">
        <f t="shared" si="4"/>
        <v>-20382</v>
      </c>
      <c r="AC46" s="8">
        <f t="shared" si="5"/>
        <v>-5.7414084507042258</v>
      </c>
      <c r="AD46" s="102">
        <f t="shared" si="23"/>
        <v>-5.5875356408109624</v>
      </c>
      <c r="AG46" s="209">
        <v>8</v>
      </c>
      <c r="AH46" s="209" t="s">
        <v>1</v>
      </c>
      <c r="AI46" s="210">
        <v>2020</v>
      </c>
      <c r="AJ46" s="106">
        <v>0</v>
      </c>
      <c r="AK46" s="19">
        <v>641274</v>
      </c>
      <c r="AL46" s="12">
        <v>1</v>
      </c>
      <c r="AM46" s="79">
        <f t="shared" si="7"/>
        <v>0</v>
      </c>
      <c r="AP46" s="209">
        <v>8</v>
      </c>
      <c r="AQ46" s="209" t="s">
        <v>1</v>
      </c>
      <c r="AR46" s="8">
        <v>2020</v>
      </c>
      <c r="AS46" s="42">
        <v>0</v>
      </c>
      <c r="AT46" s="43">
        <v>0</v>
      </c>
      <c r="AU46" s="34">
        <v>0</v>
      </c>
      <c r="AV46" s="35">
        <v>0</v>
      </c>
      <c r="AW46" s="42">
        <v>0</v>
      </c>
      <c r="AX46" s="43">
        <v>0</v>
      </c>
      <c r="AY46" s="27">
        <f t="shared" si="8"/>
        <v>0</v>
      </c>
      <c r="AZ46" s="29">
        <v>54</v>
      </c>
      <c r="BA46" s="21">
        <v>0</v>
      </c>
      <c r="BB46" s="20">
        <v>0</v>
      </c>
      <c r="BC46" s="27">
        <f t="shared" si="9"/>
        <v>54</v>
      </c>
      <c r="BD46" s="48">
        <v>1</v>
      </c>
      <c r="BE46" s="50">
        <f t="shared" si="10"/>
        <v>0</v>
      </c>
      <c r="BH46" s="209">
        <v>8</v>
      </c>
      <c r="BI46" s="209" t="s">
        <v>1</v>
      </c>
      <c r="BJ46" s="3">
        <v>2020</v>
      </c>
      <c r="BK46" s="4">
        <v>3</v>
      </c>
      <c r="BL46" s="8">
        <v>4</v>
      </c>
      <c r="BM46" s="12">
        <v>1</v>
      </c>
      <c r="BN46" s="67">
        <f t="shared" si="11"/>
        <v>0.75</v>
      </c>
      <c r="BQ46" s="209">
        <v>8</v>
      </c>
      <c r="BR46" s="209" t="s">
        <v>1</v>
      </c>
      <c r="BS46" s="100">
        <v>2020</v>
      </c>
      <c r="BT46" s="19">
        <v>44868</v>
      </c>
      <c r="BU46" s="20">
        <v>721397</v>
      </c>
      <c r="BV46" s="101">
        <v>1</v>
      </c>
      <c r="BW46" s="102">
        <f t="shared" si="12"/>
        <v>6.2195989171011247E-2</v>
      </c>
    </row>
    <row r="47" spans="2:75" ht="15.75" x14ac:dyDescent="0.25">
      <c r="B47" s="90">
        <f t="shared" si="13"/>
        <v>12.496352039336434</v>
      </c>
      <c r="C47" s="4">
        <f t="shared" si="24"/>
        <v>0</v>
      </c>
      <c r="D47" s="3">
        <f t="shared" si="14"/>
        <v>0</v>
      </c>
      <c r="E47" s="4">
        <f t="shared" si="15"/>
        <v>0.66666666666666663</v>
      </c>
      <c r="F47" s="3">
        <f t="shared" si="25"/>
        <v>-3.1970412232167532E-2</v>
      </c>
      <c r="G47" s="4">
        <f t="shared" si="16"/>
        <v>8.3309013595576218</v>
      </c>
      <c r="H47" s="3">
        <f t="shared" si="21"/>
        <v>0</v>
      </c>
      <c r="I47" s="4">
        <f t="shared" si="17"/>
        <v>0</v>
      </c>
      <c r="J47" s="91"/>
      <c r="L47" s="92"/>
      <c r="M47" s="200"/>
      <c r="N47" s="168"/>
      <c r="O47" s="3">
        <v>2023</v>
      </c>
      <c r="P47" s="19">
        <v>334502</v>
      </c>
      <c r="Q47" s="20">
        <v>36794</v>
      </c>
      <c r="R47" s="20">
        <v>121047</v>
      </c>
      <c r="S47" s="20">
        <v>16403</v>
      </c>
      <c r="T47" s="21">
        <f t="shared" si="27"/>
        <v>266652</v>
      </c>
      <c r="U47" s="29">
        <v>477666</v>
      </c>
      <c r="V47" s="20">
        <v>194251</v>
      </c>
      <c r="W47" s="21">
        <f t="shared" si="18"/>
        <v>283415</v>
      </c>
      <c r="X47" s="29">
        <f t="shared" si="26"/>
        <v>-16763</v>
      </c>
      <c r="Y47" s="19">
        <v>3085241</v>
      </c>
      <c r="Z47" s="8">
        <f t="shared" si="19"/>
        <v>-5.4332870592605246E-3</v>
      </c>
      <c r="AA47" s="3">
        <f t="shared" si="20"/>
        <v>-8.6295566045992048E-2</v>
      </c>
      <c r="AB47" s="19">
        <f t="shared" si="4"/>
        <v>-211014</v>
      </c>
      <c r="AC47" s="8">
        <f t="shared" si="5"/>
        <v>12.588080892441686</v>
      </c>
      <c r="AD47" s="102">
        <f t="shared" si="23"/>
        <v>12.496352039336434</v>
      </c>
      <c r="AG47" s="209"/>
      <c r="AH47" s="209"/>
      <c r="AI47" s="210">
        <v>2023</v>
      </c>
      <c r="AJ47" s="208">
        <v>0</v>
      </c>
      <c r="AK47" s="19">
        <v>3085241</v>
      </c>
      <c r="AL47" s="12">
        <v>1</v>
      </c>
      <c r="AM47" s="79">
        <f t="shared" si="7"/>
        <v>0</v>
      </c>
      <c r="AP47" s="209"/>
      <c r="AQ47" s="209"/>
      <c r="AR47" s="8">
        <v>2023</v>
      </c>
      <c r="AS47" s="42">
        <v>0</v>
      </c>
      <c r="AT47" s="43">
        <v>0</v>
      </c>
      <c r="AU47" s="34">
        <v>0</v>
      </c>
      <c r="AV47" s="35">
        <v>0</v>
      </c>
      <c r="AW47" s="42">
        <v>0</v>
      </c>
      <c r="AX47" s="43">
        <v>0</v>
      </c>
      <c r="AY47" s="27">
        <f t="shared" si="8"/>
        <v>0</v>
      </c>
      <c r="AZ47" s="29">
        <v>1637931</v>
      </c>
      <c r="BA47" s="21">
        <v>1464378</v>
      </c>
      <c r="BB47" s="20">
        <v>0</v>
      </c>
      <c r="BC47" s="27">
        <f t="shared" si="9"/>
        <v>3102309</v>
      </c>
      <c r="BD47" s="48">
        <v>1</v>
      </c>
      <c r="BE47" s="50">
        <f t="shared" si="10"/>
        <v>0</v>
      </c>
      <c r="BH47" s="209"/>
      <c r="BI47" s="209"/>
      <c r="BJ47" s="3">
        <v>2023</v>
      </c>
      <c r="BK47" s="4">
        <v>2</v>
      </c>
      <c r="BL47" s="8">
        <v>3</v>
      </c>
      <c r="BM47" s="12">
        <v>1</v>
      </c>
      <c r="BN47" s="67">
        <f t="shared" si="11"/>
        <v>0.66666666666666663</v>
      </c>
      <c r="BQ47" s="209"/>
      <c r="BR47" s="209"/>
      <c r="BS47" s="100">
        <v>2023</v>
      </c>
      <c r="BT47" s="19">
        <v>-226738</v>
      </c>
      <c r="BU47" s="20">
        <v>7092120</v>
      </c>
      <c r="BV47" s="101">
        <v>1</v>
      </c>
      <c r="BW47" s="102">
        <f t="shared" si="12"/>
        <v>-3.1970412232167532E-2</v>
      </c>
    </row>
    <row r="48" spans="2:75" ht="15.75" x14ac:dyDescent="0.25">
      <c r="B48" s="90">
        <f t="shared" si="13"/>
        <v>0.4394772499430496</v>
      </c>
      <c r="C48" s="4">
        <f t="shared" si="24"/>
        <v>0</v>
      </c>
      <c r="D48" s="3">
        <f t="shared" si="14"/>
        <v>3.8786680207611917E-4</v>
      </c>
      <c r="E48" s="4">
        <f t="shared" si="15"/>
        <v>0.66666666666666663</v>
      </c>
      <c r="F48" s="3">
        <f t="shared" si="25"/>
        <v>-7.8750620187703919E-3</v>
      </c>
      <c r="G48" s="4">
        <f t="shared" si="16"/>
        <v>0.2929848332953664</v>
      </c>
      <c r="H48" s="3">
        <f t="shared" si="21"/>
        <v>0</v>
      </c>
      <c r="I48" s="4">
        <f t="shared" si="17"/>
        <v>2.585778680507461E-4</v>
      </c>
      <c r="J48" s="91"/>
      <c r="L48" s="92"/>
      <c r="M48" s="200"/>
      <c r="N48" s="168"/>
      <c r="O48" s="3">
        <v>2024</v>
      </c>
      <c r="P48" s="19">
        <v>613442</v>
      </c>
      <c r="Q48" s="20">
        <v>179286</v>
      </c>
      <c r="R48" s="20">
        <v>308801</v>
      </c>
      <c r="S48" s="20">
        <v>-240</v>
      </c>
      <c r="T48" s="21">
        <f t="shared" si="27"/>
        <v>483687</v>
      </c>
      <c r="U48" s="29">
        <v>536866</v>
      </c>
      <c r="V48" s="20">
        <v>205203</v>
      </c>
      <c r="W48" s="21">
        <f t="shared" si="18"/>
        <v>331663</v>
      </c>
      <c r="X48" s="29">
        <f t="shared" si="26"/>
        <v>152024</v>
      </c>
      <c r="Y48" s="19">
        <v>3138593</v>
      </c>
      <c r="Z48" s="8">
        <f t="shared" si="19"/>
        <v>4.8436990715266366E-2</v>
      </c>
      <c r="AA48" s="3">
        <f t="shared" si="20"/>
        <v>0.74084686871049643</v>
      </c>
      <c r="AB48" s="19">
        <f t="shared" si="4"/>
        <v>-53179</v>
      </c>
      <c r="AC48" s="8">
        <f t="shared" si="5"/>
        <v>-0.34980660948271325</v>
      </c>
      <c r="AD48" s="102">
        <f t="shared" si="23"/>
        <v>0.4394772499430496</v>
      </c>
      <c r="AG48" s="209"/>
      <c r="AH48" s="209"/>
      <c r="AI48" s="210">
        <v>2024</v>
      </c>
      <c r="AJ48" s="22">
        <v>0</v>
      </c>
      <c r="AK48" s="19">
        <v>3138593</v>
      </c>
      <c r="AL48" s="13">
        <v>1</v>
      </c>
      <c r="AM48" s="82">
        <f t="shared" si="7"/>
        <v>0</v>
      </c>
      <c r="AP48" s="209"/>
      <c r="AQ48" s="209"/>
      <c r="AR48" s="8">
        <v>2024</v>
      </c>
      <c r="AS48" s="46">
        <v>1837</v>
      </c>
      <c r="AT48" s="47">
        <v>0</v>
      </c>
      <c r="AU48" s="38">
        <v>5</v>
      </c>
      <c r="AV48" s="39">
        <v>0</v>
      </c>
      <c r="AW48" s="46">
        <v>0</v>
      </c>
      <c r="AX48" s="47">
        <v>0</v>
      </c>
      <c r="AY48" s="52">
        <f t="shared" si="8"/>
        <v>1842</v>
      </c>
      <c r="AZ48" s="30">
        <v>648687</v>
      </c>
      <c r="BA48" s="24">
        <v>4100366</v>
      </c>
      <c r="BB48" s="23">
        <v>0</v>
      </c>
      <c r="BC48" s="52">
        <f t="shared" si="9"/>
        <v>4749053</v>
      </c>
      <c r="BD48" s="53">
        <v>1</v>
      </c>
      <c r="BE48" s="54">
        <f t="shared" si="10"/>
        <v>3.8786680207611917E-4</v>
      </c>
      <c r="BH48" s="209"/>
      <c r="BI48" s="209"/>
      <c r="BJ48" s="3">
        <v>2024</v>
      </c>
      <c r="BK48" s="4">
        <v>2</v>
      </c>
      <c r="BL48" s="8">
        <v>3</v>
      </c>
      <c r="BM48" s="12">
        <v>1</v>
      </c>
      <c r="BN48" s="67">
        <f t="shared" si="11"/>
        <v>0.66666666666666663</v>
      </c>
      <c r="BQ48" s="209"/>
      <c r="BR48" s="209"/>
      <c r="BS48" s="110">
        <v>2024</v>
      </c>
      <c r="BT48" s="22">
        <v>-73727</v>
      </c>
      <c r="BU48" s="23">
        <v>9362085</v>
      </c>
      <c r="BV48" s="111">
        <v>1</v>
      </c>
      <c r="BW48" s="59">
        <f t="shared" si="12"/>
        <v>-7.8750620187703919E-3</v>
      </c>
    </row>
    <row r="49" spans="2:75" ht="15.75" x14ac:dyDescent="0.25">
      <c r="B49" s="112">
        <f t="shared" si="13"/>
        <v>1.8983580145207286</v>
      </c>
      <c r="C49" s="2">
        <f t="shared" si="24"/>
        <v>1.2827768775174821E-3</v>
      </c>
      <c r="D49" s="1">
        <f t="shared" si="14"/>
        <v>9.9994194511494449E-3</v>
      </c>
      <c r="E49" s="2">
        <f t="shared" si="15"/>
        <v>1</v>
      </c>
      <c r="F49" s="1">
        <f t="shared" si="25"/>
        <v>6.1379760560264732E-3</v>
      </c>
      <c r="G49" s="2">
        <f t="shared" si="16"/>
        <v>1.8983580145207286</v>
      </c>
      <c r="H49" s="7">
        <f t="shared" si="21"/>
        <v>1.2827768775174821E-3</v>
      </c>
      <c r="I49" s="109">
        <f t="shared" si="17"/>
        <v>9.9994194511494449E-3</v>
      </c>
      <c r="M49" s="164">
        <v>9</v>
      </c>
      <c r="N49" s="199" t="s">
        <v>11</v>
      </c>
      <c r="O49" s="1">
        <v>2019</v>
      </c>
      <c r="P49" s="106">
        <v>708940176</v>
      </c>
      <c r="Q49" s="17">
        <v>240364584</v>
      </c>
      <c r="R49" s="18">
        <v>317947223</v>
      </c>
      <c r="S49" s="17">
        <v>8275329</v>
      </c>
      <c r="T49" s="18">
        <f t="shared" si="27"/>
        <v>639632866</v>
      </c>
      <c r="U49" s="31">
        <v>573432337</v>
      </c>
      <c r="V49" s="17">
        <v>154841148</v>
      </c>
      <c r="W49" s="18">
        <f t="shared" si="18"/>
        <v>418591189</v>
      </c>
      <c r="X49" s="31">
        <f t="shared" si="26"/>
        <v>221041677</v>
      </c>
      <c r="Y49" s="106">
        <v>1290179944</v>
      </c>
      <c r="Z49" s="7">
        <f t="shared" si="19"/>
        <v>0.17132623865993069</v>
      </c>
      <c r="AA49" s="1">
        <f t="shared" si="20"/>
        <v>1.427538350464826</v>
      </c>
      <c r="AB49" s="106">
        <f t="shared" si="4"/>
        <v>66200529</v>
      </c>
      <c r="AC49" s="7">
        <f t="shared" si="5"/>
        <v>0.29949342539597185</v>
      </c>
      <c r="AD49" s="109">
        <f t="shared" si="23"/>
        <v>1.8983580145207286</v>
      </c>
      <c r="AG49" s="165">
        <v>9</v>
      </c>
      <c r="AH49" s="168" t="s">
        <v>11</v>
      </c>
      <c r="AI49" s="3">
        <v>2019</v>
      </c>
      <c r="AJ49" s="19">
        <v>1655013</v>
      </c>
      <c r="AK49" s="106">
        <v>1290179944</v>
      </c>
      <c r="AL49" s="12">
        <v>1</v>
      </c>
      <c r="AM49" s="79">
        <f t="shared" si="7"/>
        <v>1.2827768775174821E-3</v>
      </c>
      <c r="AP49" s="194">
        <v>9</v>
      </c>
      <c r="AQ49" s="194" t="s">
        <v>11</v>
      </c>
      <c r="AR49" s="7">
        <v>2019</v>
      </c>
      <c r="AS49" s="42">
        <v>8284</v>
      </c>
      <c r="AT49" s="43">
        <v>0</v>
      </c>
      <c r="AU49" s="34">
        <v>5693</v>
      </c>
      <c r="AV49" s="35">
        <v>0</v>
      </c>
      <c r="AW49" s="42">
        <v>46824</v>
      </c>
      <c r="AX49" s="43">
        <v>0</v>
      </c>
      <c r="AY49" s="27">
        <f t="shared" si="8"/>
        <v>60801</v>
      </c>
      <c r="AZ49" s="29">
        <v>4044538</v>
      </c>
      <c r="BA49" s="21">
        <v>2033660</v>
      </c>
      <c r="BB49" s="20">
        <v>2255</v>
      </c>
      <c r="BC49" s="27">
        <f t="shared" si="9"/>
        <v>6080453</v>
      </c>
      <c r="BD49" s="48">
        <v>1</v>
      </c>
      <c r="BE49" s="50">
        <f t="shared" si="10"/>
        <v>9.9994194511494449E-3</v>
      </c>
      <c r="BH49" s="164">
        <v>9</v>
      </c>
      <c r="BI49" s="167" t="s">
        <v>11</v>
      </c>
      <c r="BJ49" s="1">
        <v>2019</v>
      </c>
      <c r="BK49" s="2">
        <v>3</v>
      </c>
      <c r="BL49" s="7">
        <v>3</v>
      </c>
      <c r="BM49" s="10">
        <v>1</v>
      </c>
      <c r="BN49" s="68">
        <f t="shared" si="11"/>
        <v>1</v>
      </c>
      <c r="BQ49" s="164">
        <v>9</v>
      </c>
      <c r="BR49" s="167" t="s">
        <v>11</v>
      </c>
      <c r="BS49" s="107">
        <v>2019</v>
      </c>
      <c r="BT49" s="106">
        <v>49150923</v>
      </c>
      <c r="BU49" s="17">
        <v>8007675910</v>
      </c>
      <c r="BV49" s="108">
        <v>1</v>
      </c>
      <c r="BW49" s="109">
        <f t="shared" si="12"/>
        <v>6.1379760560264732E-3</v>
      </c>
    </row>
    <row r="50" spans="2:75" ht="15.75" x14ac:dyDescent="0.25">
      <c r="B50" s="90">
        <f t="shared" si="13"/>
        <v>2.8118205199362154</v>
      </c>
      <c r="C50" s="4">
        <f t="shared" si="24"/>
        <v>2.1458722467741272E-3</v>
      </c>
      <c r="D50" s="3">
        <f t="shared" si="14"/>
        <v>1.6858238167544486E-2</v>
      </c>
      <c r="E50" s="4">
        <f t="shared" si="15"/>
        <v>1</v>
      </c>
      <c r="F50" s="3">
        <f t="shared" si="25"/>
        <v>8.1727128733431239E-3</v>
      </c>
      <c r="G50" s="4">
        <f t="shared" si="16"/>
        <v>2.8118205199362154</v>
      </c>
      <c r="H50" s="8">
        <f t="shared" si="21"/>
        <v>2.1458722467741272E-3</v>
      </c>
      <c r="I50" s="102">
        <f t="shared" si="17"/>
        <v>1.6858238167544486E-2</v>
      </c>
      <c r="M50" s="165"/>
      <c r="N50" s="200"/>
      <c r="O50" s="3">
        <v>2020</v>
      </c>
      <c r="P50" s="19">
        <v>862915126</v>
      </c>
      <c r="Q50" s="20">
        <v>43906739</v>
      </c>
      <c r="R50" s="21">
        <v>382669742</v>
      </c>
      <c r="S50" s="19">
        <v>-2331679</v>
      </c>
      <c r="T50" s="21">
        <f t="shared" si="27"/>
        <v>521820444</v>
      </c>
      <c r="U50" s="29">
        <v>348498389</v>
      </c>
      <c r="V50" s="20">
        <v>154626767</v>
      </c>
      <c r="W50" s="21">
        <f t="shared" si="18"/>
        <v>193871622</v>
      </c>
      <c r="X50" s="29">
        <f t="shared" si="26"/>
        <v>327948822</v>
      </c>
      <c r="Y50" s="19">
        <v>2019249285</v>
      </c>
      <c r="Z50" s="8">
        <f t="shared" si="19"/>
        <v>0.16241126067799994</v>
      </c>
      <c r="AA50" s="3">
        <f t="shared" si="20"/>
        <v>2.1209058972305876</v>
      </c>
      <c r="AB50" s="19">
        <f t="shared" si="4"/>
        <v>173322055</v>
      </c>
      <c r="AC50" s="8">
        <f t="shared" si="5"/>
        <v>0.5285033620276276</v>
      </c>
      <c r="AD50" s="102">
        <f t="shared" si="23"/>
        <v>2.8118205199362154</v>
      </c>
      <c r="AG50" s="165"/>
      <c r="AH50" s="168"/>
      <c r="AI50" s="3">
        <v>2020</v>
      </c>
      <c r="AJ50" s="19">
        <v>4333051</v>
      </c>
      <c r="AK50" s="19">
        <v>2019249285</v>
      </c>
      <c r="AL50" s="12">
        <v>1</v>
      </c>
      <c r="AM50" s="79">
        <f t="shared" si="7"/>
        <v>2.1458722467741272E-3</v>
      </c>
      <c r="AP50" s="195"/>
      <c r="AQ50" s="195"/>
      <c r="AR50" s="8">
        <v>2020</v>
      </c>
      <c r="AS50" s="42">
        <v>21810</v>
      </c>
      <c r="AT50" s="43">
        <v>0</v>
      </c>
      <c r="AU50" s="34">
        <v>20509</v>
      </c>
      <c r="AV50" s="35">
        <v>0</v>
      </c>
      <c r="AW50" s="42">
        <v>40952</v>
      </c>
      <c r="AX50" s="43">
        <v>119</v>
      </c>
      <c r="AY50" s="27">
        <f t="shared" si="8"/>
        <v>83390</v>
      </c>
      <c r="AZ50" s="29">
        <v>2756293</v>
      </c>
      <c r="BA50" s="21">
        <v>2188721</v>
      </c>
      <c r="BB50" s="20">
        <v>1529</v>
      </c>
      <c r="BC50" s="27">
        <f t="shared" si="9"/>
        <v>4946543</v>
      </c>
      <c r="BD50" s="48">
        <v>1</v>
      </c>
      <c r="BE50" s="50">
        <f t="shared" si="10"/>
        <v>1.6858238167544486E-2</v>
      </c>
      <c r="BH50" s="165"/>
      <c r="BI50" s="168"/>
      <c r="BJ50" s="3">
        <v>2020</v>
      </c>
      <c r="BK50" s="4">
        <v>3</v>
      </c>
      <c r="BL50" s="8">
        <v>3</v>
      </c>
      <c r="BM50" s="12">
        <v>1</v>
      </c>
      <c r="BN50" s="67">
        <f t="shared" si="11"/>
        <v>1</v>
      </c>
      <c r="BQ50" s="165"/>
      <c r="BR50" s="168"/>
      <c r="BS50" s="100">
        <v>2020</v>
      </c>
      <c r="BT50" s="19">
        <v>131727187</v>
      </c>
      <c r="BU50" s="20">
        <v>16117926696</v>
      </c>
      <c r="BV50" s="101">
        <v>1</v>
      </c>
      <c r="BW50" s="102">
        <f t="shared" si="12"/>
        <v>8.1727128733431239E-3</v>
      </c>
    </row>
    <row r="51" spans="2:75" ht="15.75" x14ac:dyDescent="0.25">
      <c r="B51" s="90">
        <f t="shared" si="13"/>
        <v>6.4355264079692116</v>
      </c>
      <c r="C51" s="4">
        <f t="shared" si="24"/>
        <v>9.0013474771186656E-3</v>
      </c>
      <c r="D51" s="3">
        <f t="shared" si="14"/>
        <v>1.1546767981004253E-2</v>
      </c>
      <c r="E51" s="4">
        <f t="shared" si="15"/>
        <v>1</v>
      </c>
      <c r="F51" s="3">
        <f t="shared" si="25"/>
        <v>3.8293458524011587E-2</v>
      </c>
      <c r="G51" s="4">
        <f t="shared" si="16"/>
        <v>6.4355264079692116</v>
      </c>
      <c r="H51" s="8">
        <f t="shared" si="21"/>
        <v>9.0013474771186656E-3</v>
      </c>
      <c r="I51" s="102">
        <f t="shared" si="17"/>
        <v>1.1546767981004253E-2</v>
      </c>
      <c r="M51" s="165"/>
      <c r="N51" s="200"/>
      <c r="O51" s="3">
        <v>2021</v>
      </c>
      <c r="P51" s="19">
        <v>1237433583</v>
      </c>
      <c r="Q51" s="20">
        <v>431304140</v>
      </c>
      <c r="R51" s="21">
        <v>502169851</v>
      </c>
      <c r="S51" s="19">
        <v>-2522142</v>
      </c>
      <c r="T51" s="21">
        <f t="shared" si="27"/>
        <v>1164045730</v>
      </c>
      <c r="U51" s="29">
        <v>458188883</v>
      </c>
      <c r="V51" s="20">
        <v>168770540</v>
      </c>
      <c r="W51" s="21">
        <f t="shared" si="18"/>
        <v>289418343</v>
      </c>
      <c r="X51" s="29">
        <f t="shared" si="26"/>
        <v>874627387</v>
      </c>
      <c r="Y51" s="19">
        <v>1960419931</v>
      </c>
      <c r="Z51" s="8">
        <f t="shared" si="19"/>
        <v>0.44614287641620592</v>
      </c>
      <c r="AA51" s="3">
        <f t="shared" si="20"/>
        <v>5.1823463206315505</v>
      </c>
      <c r="AB51" s="19">
        <f t="shared" si="4"/>
        <v>705856847</v>
      </c>
      <c r="AC51" s="8">
        <f t="shared" si="5"/>
        <v>0.80703721092145497</v>
      </c>
      <c r="AD51" s="102">
        <f t="shared" si="23"/>
        <v>6.4355264079692116</v>
      </c>
      <c r="AG51" s="165"/>
      <c r="AH51" s="168"/>
      <c r="AI51" s="3">
        <v>2021</v>
      </c>
      <c r="AJ51" s="19">
        <v>17646421</v>
      </c>
      <c r="AK51" s="19">
        <v>1960419931</v>
      </c>
      <c r="AL51" s="12">
        <v>1</v>
      </c>
      <c r="AM51" s="79">
        <f t="shared" si="7"/>
        <v>9.0013474771186656E-3</v>
      </c>
      <c r="AP51" s="195"/>
      <c r="AQ51" s="195"/>
      <c r="AR51" s="8">
        <v>2021</v>
      </c>
      <c r="AS51" s="42">
        <v>11887</v>
      </c>
      <c r="AT51" s="43">
        <v>0</v>
      </c>
      <c r="AU51" s="34">
        <v>26792</v>
      </c>
      <c r="AV51" s="35">
        <v>4363</v>
      </c>
      <c r="AW51" s="42">
        <v>40501</v>
      </c>
      <c r="AX51" s="43">
        <v>50</v>
      </c>
      <c r="AY51" s="27">
        <f t="shared" si="8"/>
        <v>83593</v>
      </c>
      <c r="AZ51" s="29">
        <v>2731296</v>
      </c>
      <c r="BA51" s="21">
        <v>4505490</v>
      </c>
      <c r="BB51" s="20">
        <v>2729</v>
      </c>
      <c r="BC51" s="27">
        <f t="shared" si="9"/>
        <v>7239515</v>
      </c>
      <c r="BD51" s="48">
        <v>1</v>
      </c>
      <c r="BE51" s="50">
        <f t="shared" si="10"/>
        <v>1.1546767981004253E-2</v>
      </c>
      <c r="BH51" s="165"/>
      <c r="BI51" s="168"/>
      <c r="BJ51" s="3">
        <v>2021</v>
      </c>
      <c r="BK51" s="4">
        <v>3</v>
      </c>
      <c r="BL51" s="8">
        <v>3</v>
      </c>
      <c r="BM51" s="12">
        <v>1</v>
      </c>
      <c r="BN51" s="67">
        <f t="shared" si="11"/>
        <v>1</v>
      </c>
      <c r="BQ51" s="165"/>
      <c r="BR51" s="168"/>
      <c r="BS51" s="100">
        <v>2021</v>
      </c>
      <c r="BT51" s="19">
        <v>537707206</v>
      </c>
      <c r="BU51" s="20">
        <v>14041750908</v>
      </c>
      <c r="BV51" s="101">
        <v>1</v>
      </c>
      <c r="BW51" s="102">
        <f t="shared" si="12"/>
        <v>3.8293458524011587E-2</v>
      </c>
    </row>
    <row r="52" spans="2:75" ht="15.75" x14ac:dyDescent="0.25">
      <c r="B52" s="90">
        <f t="shared" si="13"/>
        <v>3.6136199184691415</v>
      </c>
      <c r="C52" s="4">
        <f t="shared" si="24"/>
        <v>3.9312191850013733E-3</v>
      </c>
      <c r="D52" s="3">
        <f t="shared" si="14"/>
        <v>1.0883447902860869E-2</v>
      </c>
      <c r="E52" s="4">
        <f t="shared" si="15"/>
        <v>1</v>
      </c>
      <c r="F52" s="3">
        <f t="shared" si="25"/>
        <v>1.4453934680236971E-2</v>
      </c>
      <c r="G52" s="4">
        <f t="shared" si="16"/>
        <v>3.6136199184691415</v>
      </c>
      <c r="H52" s="8">
        <f t="shared" si="21"/>
        <v>3.9312191850013733E-3</v>
      </c>
      <c r="I52" s="102">
        <f t="shared" si="17"/>
        <v>1.0883447902860869E-2</v>
      </c>
      <c r="M52" s="165"/>
      <c r="N52" s="200"/>
      <c r="O52" s="3">
        <v>2022</v>
      </c>
      <c r="P52" s="19">
        <v>920532668</v>
      </c>
      <c r="Q52" s="20">
        <v>112696432</v>
      </c>
      <c r="R52" s="21">
        <v>219373913</v>
      </c>
      <c r="S52" s="20">
        <v>6990557</v>
      </c>
      <c r="T52" s="21">
        <f t="shared" si="27"/>
        <v>820845744</v>
      </c>
      <c r="U52" s="29">
        <v>469129830</v>
      </c>
      <c r="V52" s="20">
        <v>203111186</v>
      </c>
      <c r="W52" s="21">
        <f t="shared" si="18"/>
        <v>266018644</v>
      </c>
      <c r="X52" s="29">
        <f t="shared" si="26"/>
        <v>554827100</v>
      </c>
      <c r="Y52" s="19">
        <v>2236684750</v>
      </c>
      <c r="Z52" s="8">
        <f t="shared" si="19"/>
        <v>0.24805780072493452</v>
      </c>
      <c r="AA52" s="3">
        <f t="shared" si="20"/>
        <v>2.7316422641537823</v>
      </c>
      <c r="AB52" s="19">
        <f t="shared" si="4"/>
        <v>351715914</v>
      </c>
      <c r="AC52" s="8">
        <f t="shared" si="5"/>
        <v>0.6339198535904248</v>
      </c>
      <c r="AD52" s="102">
        <f t="shared" si="23"/>
        <v>3.6136199184691415</v>
      </c>
      <c r="AG52" s="165"/>
      <c r="AH52" s="168"/>
      <c r="AI52" s="3">
        <v>2022</v>
      </c>
      <c r="AJ52" s="19">
        <v>8792898</v>
      </c>
      <c r="AK52" s="19">
        <v>2236684750</v>
      </c>
      <c r="AL52" s="12">
        <v>1</v>
      </c>
      <c r="AM52" s="79">
        <f t="shared" si="7"/>
        <v>3.9312191850013733E-3</v>
      </c>
      <c r="AP52" s="195"/>
      <c r="AQ52" s="195"/>
      <c r="AR52" s="8">
        <v>2022</v>
      </c>
      <c r="AS52" s="42">
        <v>15351</v>
      </c>
      <c r="AT52" s="43">
        <v>0</v>
      </c>
      <c r="AU52" s="34">
        <v>26753</v>
      </c>
      <c r="AV52" s="35">
        <v>0</v>
      </c>
      <c r="AW52" s="42">
        <v>30236</v>
      </c>
      <c r="AX52" s="43">
        <v>6320</v>
      </c>
      <c r="AY52" s="27">
        <f t="shared" si="8"/>
        <v>78660</v>
      </c>
      <c r="AZ52" s="29">
        <v>2219230</v>
      </c>
      <c r="BA52" s="21">
        <v>5005751</v>
      </c>
      <c r="BB52" s="20">
        <v>2508</v>
      </c>
      <c r="BC52" s="27">
        <f t="shared" si="9"/>
        <v>7227489</v>
      </c>
      <c r="BD52" s="48">
        <v>1</v>
      </c>
      <c r="BE52" s="50">
        <f t="shared" si="10"/>
        <v>1.0883447902860869E-2</v>
      </c>
      <c r="BH52" s="165"/>
      <c r="BI52" s="168"/>
      <c r="BJ52" s="3">
        <v>2022</v>
      </c>
      <c r="BK52" s="4">
        <v>3</v>
      </c>
      <c r="BL52" s="8">
        <v>3</v>
      </c>
      <c r="BM52" s="12">
        <v>1</v>
      </c>
      <c r="BN52" s="67">
        <f t="shared" si="11"/>
        <v>1</v>
      </c>
      <c r="BQ52" s="165"/>
      <c r="BR52" s="168"/>
      <c r="BS52" s="100">
        <v>2022</v>
      </c>
      <c r="BT52" s="19">
        <v>232283027</v>
      </c>
      <c r="BU52" s="20">
        <v>16070574009</v>
      </c>
      <c r="BV52" s="101">
        <v>1</v>
      </c>
      <c r="BW52" s="102">
        <f t="shared" si="12"/>
        <v>1.4453934680236971E-2</v>
      </c>
    </row>
    <row r="53" spans="2:75" ht="15.75" x14ac:dyDescent="0.25">
      <c r="B53" s="90">
        <f t="shared" si="13"/>
        <v>3.0512441395324905</v>
      </c>
      <c r="C53" s="4">
        <f t="shared" si="24"/>
        <v>3.0549249876866795E-3</v>
      </c>
      <c r="D53" s="3">
        <f t="shared" si="14"/>
        <v>9.8206549266749692E-3</v>
      </c>
      <c r="E53" s="4">
        <f t="shared" si="15"/>
        <v>1</v>
      </c>
      <c r="F53" s="3">
        <f t="shared" si="25"/>
        <v>1.638800478539295E-2</v>
      </c>
      <c r="G53" s="4">
        <f t="shared" si="16"/>
        <v>3.0512441395324905</v>
      </c>
      <c r="H53" s="8">
        <f t="shared" si="21"/>
        <v>3.0549249876866795E-3</v>
      </c>
      <c r="I53" s="102">
        <f t="shared" si="17"/>
        <v>9.8206549266749692E-3</v>
      </c>
      <c r="M53" s="165"/>
      <c r="N53" s="200"/>
      <c r="O53" s="3">
        <v>2023</v>
      </c>
      <c r="P53" s="19">
        <v>1234982821</v>
      </c>
      <c r="Q53" s="20">
        <v>71862086</v>
      </c>
      <c r="R53" s="21">
        <v>435773057</v>
      </c>
      <c r="S53" s="19">
        <v>-1566598</v>
      </c>
      <c r="T53" s="21">
        <f t="shared" si="27"/>
        <v>869505252</v>
      </c>
      <c r="U53" s="29">
        <v>556517687</v>
      </c>
      <c r="V53" s="20">
        <v>245865600</v>
      </c>
      <c r="W53" s="21">
        <f t="shared" si="18"/>
        <v>310652087</v>
      </c>
      <c r="X53" s="29">
        <f t="shared" si="26"/>
        <v>558853165</v>
      </c>
      <c r="Y53" s="19">
        <v>2561335886</v>
      </c>
      <c r="Z53" s="8">
        <f t="shared" si="19"/>
        <v>0.21818816034813485</v>
      </c>
      <c r="AA53" s="3">
        <f t="shared" si="20"/>
        <v>2.273002668937826</v>
      </c>
      <c r="AB53" s="19">
        <f t="shared" si="4"/>
        <v>312987565</v>
      </c>
      <c r="AC53" s="8">
        <f t="shared" si="5"/>
        <v>0.5600533102465296</v>
      </c>
      <c r="AD53" s="102">
        <f t="shared" si="23"/>
        <v>3.0512441395324905</v>
      </c>
      <c r="AG53" s="165"/>
      <c r="AH53" s="168"/>
      <c r="AI53" s="3">
        <v>2023</v>
      </c>
      <c r="AJ53" s="19">
        <v>7824689</v>
      </c>
      <c r="AK53" s="19">
        <v>2561335886</v>
      </c>
      <c r="AL53" s="12">
        <v>1</v>
      </c>
      <c r="AM53" s="79">
        <f t="shared" si="7"/>
        <v>3.0549249876866795E-3</v>
      </c>
      <c r="AP53" s="195"/>
      <c r="AQ53" s="195"/>
      <c r="AR53" s="8">
        <v>2023</v>
      </c>
      <c r="AS53" s="42">
        <v>14370</v>
      </c>
      <c r="AT53" s="43">
        <v>0</v>
      </c>
      <c r="AU53" s="34">
        <v>13287</v>
      </c>
      <c r="AV53" s="35">
        <v>0</v>
      </c>
      <c r="AW53" s="42">
        <v>34718</v>
      </c>
      <c r="AX53" s="43">
        <v>6320</v>
      </c>
      <c r="AY53" s="27">
        <f t="shared" si="8"/>
        <v>68695</v>
      </c>
      <c r="AZ53" s="29">
        <v>2761263</v>
      </c>
      <c r="BA53" s="21">
        <v>4232342</v>
      </c>
      <c r="BB53" s="20">
        <v>1346</v>
      </c>
      <c r="BC53" s="27">
        <f t="shared" si="9"/>
        <v>6994951</v>
      </c>
      <c r="BD53" s="48">
        <v>1</v>
      </c>
      <c r="BE53" s="50">
        <f t="shared" si="10"/>
        <v>9.8206549266749692E-3</v>
      </c>
      <c r="BH53" s="165"/>
      <c r="BI53" s="168"/>
      <c r="BJ53" s="3">
        <v>2023</v>
      </c>
      <c r="BK53" s="4">
        <v>3</v>
      </c>
      <c r="BL53" s="8">
        <v>3</v>
      </c>
      <c r="BM53" s="12">
        <v>1</v>
      </c>
      <c r="BN53" s="67">
        <f t="shared" si="11"/>
        <v>1</v>
      </c>
      <c r="BQ53" s="165"/>
      <c r="BR53" s="168"/>
      <c r="BS53" s="100">
        <v>2023</v>
      </c>
      <c r="BT53" s="19">
        <v>238719384</v>
      </c>
      <c r="BU53" s="20">
        <v>14566714321</v>
      </c>
      <c r="BV53" s="101">
        <v>1</v>
      </c>
      <c r="BW53" s="102">
        <f t="shared" si="12"/>
        <v>1.638800478539295E-2</v>
      </c>
    </row>
    <row r="54" spans="2:75" ht="16.5" thickBot="1" x14ac:dyDescent="0.3">
      <c r="B54" s="113">
        <f t="shared" si="13"/>
        <v>3.0924858366786419</v>
      </c>
      <c r="C54" s="75">
        <f t="shared" si="24"/>
        <v>3.0594796146659322E-3</v>
      </c>
      <c r="D54" s="70">
        <f t="shared" si="14"/>
        <v>9.0903047485405182E-3</v>
      </c>
      <c r="E54" s="75">
        <f t="shared" si="15"/>
        <v>1</v>
      </c>
      <c r="F54" s="70">
        <f t="shared" si="25"/>
        <v>1.5829876054777155E-2</v>
      </c>
      <c r="G54" s="75">
        <f t="shared" si="16"/>
        <v>3.0924858366786419</v>
      </c>
      <c r="H54" s="73">
        <f t="shared" si="21"/>
        <v>0</v>
      </c>
      <c r="I54" s="114">
        <f t="shared" si="17"/>
        <v>9.0903047485405182E-3</v>
      </c>
      <c r="M54" s="166"/>
      <c r="N54" s="201"/>
      <c r="O54" s="70">
        <v>2024</v>
      </c>
      <c r="P54" s="115">
        <v>1256847630</v>
      </c>
      <c r="Q54" s="71">
        <v>180379875</v>
      </c>
      <c r="R54" s="72">
        <v>557516370</v>
      </c>
      <c r="S54" s="71">
        <v>3346874</v>
      </c>
      <c r="T54" s="72">
        <f t="shared" si="27"/>
        <v>883058009</v>
      </c>
      <c r="U54" s="74">
        <v>551547556</v>
      </c>
      <c r="V54" s="71">
        <v>253132770</v>
      </c>
      <c r="W54" s="72">
        <f t="shared" si="18"/>
        <v>298414786</v>
      </c>
      <c r="X54" s="74">
        <f t="shared" si="26"/>
        <v>584643223</v>
      </c>
      <c r="Y54" s="115">
        <v>2708879301</v>
      </c>
      <c r="Z54" s="73">
        <f t="shared" si="19"/>
        <v>0.21582475925899514</v>
      </c>
      <c r="AA54" s="70">
        <f t="shared" si="20"/>
        <v>2.3096307246193373</v>
      </c>
      <c r="AB54" s="115">
        <f t="shared" si="4"/>
        <v>331510453</v>
      </c>
      <c r="AC54" s="73">
        <f t="shared" si="5"/>
        <v>0.56703035280030945</v>
      </c>
      <c r="AD54" s="114">
        <f t="shared" si="23"/>
        <v>3.0924858366786419</v>
      </c>
      <c r="AG54" s="166"/>
      <c r="AH54" s="169"/>
      <c r="AI54" s="70">
        <v>2024</v>
      </c>
      <c r="AJ54" s="115">
        <v>8287761</v>
      </c>
      <c r="AK54" s="115">
        <v>2708879301</v>
      </c>
      <c r="AL54" s="76">
        <v>1</v>
      </c>
      <c r="AM54" s="80">
        <f t="shared" si="7"/>
        <v>3.0594796146659322E-3</v>
      </c>
      <c r="AP54" s="196"/>
      <c r="AQ54" s="196"/>
      <c r="AR54" s="9">
        <v>2024</v>
      </c>
      <c r="AS54" s="46">
        <v>10880</v>
      </c>
      <c r="AT54" s="47">
        <v>1732</v>
      </c>
      <c r="AU54" s="38">
        <v>7725</v>
      </c>
      <c r="AV54" s="39">
        <v>934</v>
      </c>
      <c r="AW54" s="46">
        <v>47331</v>
      </c>
      <c r="AX54" s="47">
        <v>1957</v>
      </c>
      <c r="AY54" s="52">
        <f t="shared" si="8"/>
        <v>70559</v>
      </c>
      <c r="AZ54" s="30">
        <v>2859363</v>
      </c>
      <c r="BA54" s="24">
        <v>4901777</v>
      </c>
      <c r="BB54" s="23">
        <v>866</v>
      </c>
      <c r="BC54" s="52">
        <f t="shared" si="9"/>
        <v>7762006</v>
      </c>
      <c r="BD54" s="53">
        <v>1</v>
      </c>
      <c r="BE54" s="54">
        <f t="shared" si="10"/>
        <v>9.0903047485405182E-3</v>
      </c>
      <c r="BH54" s="166"/>
      <c r="BI54" s="169"/>
      <c r="BJ54" s="70">
        <v>2024</v>
      </c>
      <c r="BK54" s="75">
        <v>2</v>
      </c>
      <c r="BL54" s="73">
        <v>2</v>
      </c>
      <c r="BM54" s="76">
        <v>1</v>
      </c>
      <c r="BN54" s="77">
        <f t="shared" si="11"/>
        <v>1</v>
      </c>
      <c r="BQ54" s="166"/>
      <c r="BR54" s="169"/>
      <c r="BS54" s="116">
        <v>2024</v>
      </c>
      <c r="BT54" s="115">
        <v>253192165</v>
      </c>
      <c r="BU54" s="71">
        <v>15994576592</v>
      </c>
      <c r="BV54" s="117">
        <v>1</v>
      </c>
      <c r="BW54" s="114">
        <f t="shared" si="12"/>
        <v>1.5829876054777155E-2</v>
      </c>
    </row>
  </sheetData>
  <mergeCells count="106">
    <mergeCell ref="N5:N9"/>
    <mergeCell ref="M10:M15"/>
    <mergeCell ref="N10:N15"/>
    <mergeCell ref="P3:S3"/>
    <mergeCell ref="T3:T4"/>
    <mergeCell ref="U3:V3"/>
    <mergeCell ref="W3:W4"/>
    <mergeCell ref="X3:X4"/>
    <mergeCell ref="BE3:BE4"/>
    <mergeCell ref="BD3:BD4"/>
    <mergeCell ref="BC3:BC4"/>
    <mergeCell ref="AY3:AY4"/>
    <mergeCell ref="AW3:AX3"/>
    <mergeCell ref="AU3:AV3"/>
    <mergeCell ref="AS3:AT3"/>
    <mergeCell ref="AA3:AA4"/>
    <mergeCell ref="AC3:AC4"/>
    <mergeCell ref="AD3:AD4"/>
    <mergeCell ref="Z3:Z4"/>
    <mergeCell ref="M49:M54"/>
    <mergeCell ref="N49:N54"/>
    <mergeCell ref="AG5:AG9"/>
    <mergeCell ref="AH5:AH9"/>
    <mergeCell ref="AG10:AG15"/>
    <mergeCell ref="AH10:AH15"/>
    <mergeCell ref="AG16:AG21"/>
    <mergeCell ref="AH16:AH21"/>
    <mergeCell ref="AG22:AG27"/>
    <mergeCell ref="AH22:AH27"/>
    <mergeCell ref="M34:M39"/>
    <mergeCell ref="N34:N39"/>
    <mergeCell ref="M40:M45"/>
    <mergeCell ref="N40:N45"/>
    <mergeCell ref="M46:M48"/>
    <mergeCell ref="N46:N48"/>
    <mergeCell ref="M16:M21"/>
    <mergeCell ref="N16:N21"/>
    <mergeCell ref="M22:M27"/>
    <mergeCell ref="N22:N27"/>
    <mergeCell ref="M28:M33"/>
    <mergeCell ref="N28:N33"/>
    <mergeCell ref="M5:M9"/>
    <mergeCell ref="AG46:AG48"/>
    <mergeCell ref="AH46:AH48"/>
    <mergeCell ref="AG49:AG54"/>
    <mergeCell ref="AH49:AH54"/>
    <mergeCell ref="AG28:AG33"/>
    <mergeCell ref="AH28:AH33"/>
    <mergeCell ref="AG34:AG39"/>
    <mergeCell ref="AH34:AH39"/>
    <mergeCell ref="AG40:AG45"/>
    <mergeCell ref="AH40:AH45"/>
    <mergeCell ref="AQ40:AQ45"/>
    <mergeCell ref="AP46:AP48"/>
    <mergeCell ref="AQ46:AQ48"/>
    <mergeCell ref="AP49:AP54"/>
    <mergeCell ref="AQ49:AQ54"/>
    <mergeCell ref="BH5:BH9"/>
    <mergeCell ref="BH28:BH33"/>
    <mergeCell ref="BH49:BH54"/>
    <mergeCell ref="AP5:AP9"/>
    <mergeCell ref="AQ5:AQ9"/>
    <mergeCell ref="AP10:AP15"/>
    <mergeCell ref="AQ10:AQ15"/>
    <mergeCell ref="AP16:AP21"/>
    <mergeCell ref="AQ16:AQ21"/>
    <mergeCell ref="AP22:AP27"/>
    <mergeCell ref="AQ22:AQ27"/>
    <mergeCell ref="AP28:AP33"/>
    <mergeCell ref="AQ28:AQ33"/>
    <mergeCell ref="AP34:AP39"/>
    <mergeCell ref="AQ34:AQ39"/>
    <mergeCell ref="BH34:BH39"/>
    <mergeCell ref="AP40:AP45"/>
    <mergeCell ref="BH40:BH45"/>
    <mergeCell ref="BH46:BH48"/>
    <mergeCell ref="BI46:BI48"/>
    <mergeCell ref="BI5:BI9"/>
    <mergeCell ref="BH10:BH15"/>
    <mergeCell ref="BI10:BI15"/>
    <mergeCell ref="BH16:BH21"/>
    <mergeCell ref="BI16:BI21"/>
    <mergeCell ref="BH22:BH27"/>
    <mergeCell ref="BI22:BI27"/>
    <mergeCell ref="BI49:BI54"/>
    <mergeCell ref="BQ5:BQ9"/>
    <mergeCell ref="BR5:BR9"/>
    <mergeCell ref="BQ10:BQ15"/>
    <mergeCell ref="BR10:BR15"/>
    <mergeCell ref="BQ16:BQ21"/>
    <mergeCell ref="BR16:BR21"/>
    <mergeCell ref="BQ22:BQ27"/>
    <mergeCell ref="BI28:BI33"/>
    <mergeCell ref="BQ46:BQ48"/>
    <mergeCell ref="BR46:BR48"/>
    <mergeCell ref="BQ49:BQ54"/>
    <mergeCell ref="BR49:BR54"/>
    <mergeCell ref="BR22:BR27"/>
    <mergeCell ref="BQ28:BQ33"/>
    <mergeCell ref="BR28:BR33"/>
    <mergeCell ref="BQ34:BQ39"/>
    <mergeCell ref="BR34:BR39"/>
    <mergeCell ref="BQ40:BQ45"/>
    <mergeCell ref="BR40:BR45"/>
    <mergeCell ref="BI34:BI39"/>
    <mergeCell ref="BI40:BI4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IC</vt:lpstr>
      <vt:lpstr>ZPR</vt:lpstr>
      <vt:lpstr>NPF</vt:lpstr>
      <vt:lpstr>ROA</vt:lpstr>
      <vt:lpstr>GCG</vt:lpstr>
      <vt:lpstr>Tabulasi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2026-02-05T12:08:56Z</dcterms:created>
  <dcterms:modified xsi:type="dcterms:W3CDTF">2026-05-21T00:59:22Z</dcterms:modified>
</cp:coreProperties>
</file>